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6030" sheetId="19" r:id="rId1"/>
  </sheets>
  <definedNames>
    <definedName name="_xlnm.Print_Area" localSheetId="0">КПК1216030!$A$1:$BL$593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O487" i="19" l="1"/>
  <c r="BE487" i="19" l="1"/>
  <c r="AO484" i="19"/>
  <c r="BE484" i="19"/>
  <c r="BE481" i="19"/>
  <c r="AO478" i="19"/>
  <c r="BE478" i="19"/>
  <c r="AC88" i="19" l="1"/>
  <c r="AS69" i="19" l="1"/>
  <c r="BP69" i="19"/>
  <c r="AO567" i="19" l="1"/>
  <c r="AO213" i="19"/>
  <c r="BE578" i="19" l="1"/>
  <c r="AO576" i="19"/>
  <c r="AO340" i="19"/>
  <c r="AO344" i="19" s="1"/>
  <c r="BO260" i="19"/>
  <c r="BO262" i="19"/>
  <c r="BN63" i="19"/>
  <c r="BN58" i="19"/>
  <c r="BE492" i="19"/>
  <c r="AO486" i="19"/>
  <c r="AO483" i="19"/>
  <c r="BE477" i="19"/>
  <c r="AO248" i="19"/>
  <c r="AO256" i="19" l="1"/>
  <c r="AJ109" i="19" l="1"/>
  <c r="AB109" i="19"/>
  <c r="BP58" i="19"/>
  <c r="BE214" i="19" l="1"/>
  <c r="AO249" i="19" l="1"/>
  <c r="BE249" i="19" s="1"/>
  <c r="BE248" i="19" l="1"/>
  <c r="BE238" i="19"/>
  <c r="BE233" i="19"/>
  <c r="AO580" i="19" l="1"/>
  <c r="AO232" i="19" l="1"/>
  <c r="AO251" i="19" s="1"/>
  <c r="BE232" i="19" l="1"/>
  <c r="AO250" i="19"/>
  <c r="AS63" i="19"/>
  <c r="AK99" i="19" l="1"/>
  <c r="BE483" i="19" l="1"/>
  <c r="BE480" i="19"/>
  <c r="BE164" i="19" l="1"/>
  <c r="AO195" i="19" l="1"/>
  <c r="N13" i="19"/>
  <c r="N16" i="19" s="1"/>
  <c r="BE346" i="19" l="1"/>
  <c r="G574" i="19"/>
  <c r="AS98" i="19" l="1"/>
  <c r="AC99" i="19" l="1"/>
  <c r="AO156" i="19"/>
  <c r="AS99" i="19" l="1"/>
  <c r="AB107" i="19"/>
  <c r="AS64" i="19"/>
  <c r="AS65" i="19"/>
  <c r="AS66" i="19"/>
  <c r="AS67" i="19"/>
  <c r="AS68" i="19"/>
  <c r="AS70" i="19"/>
  <c r="AS71" i="19"/>
  <c r="AS72" i="19"/>
  <c r="AS73" i="19"/>
  <c r="AS74" i="19"/>
  <c r="AS75" i="19"/>
  <c r="AS76" i="19"/>
  <c r="AS77" i="19"/>
  <c r="AS78" i="19"/>
  <c r="AS79" i="19"/>
  <c r="AS80" i="19"/>
  <c r="AS81" i="19"/>
  <c r="AS82" i="19"/>
  <c r="AS83" i="19"/>
  <c r="AS84" i="19"/>
  <c r="AS85" i="19"/>
  <c r="AS86" i="19"/>
  <c r="AS87" i="19"/>
  <c r="AS88" i="19"/>
  <c r="AS89" i="19"/>
  <c r="AS90" i="19"/>
  <c r="AS91" i="19"/>
  <c r="AS92" i="19"/>
  <c r="AS93" i="19"/>
  <c r="AS94" i="19"/>
  <c r="AS96" i="19"/>
  <c r="AS97" i="19"/>
  <c r="AS62" i="19"/>
  <c r="BO66" i="19" l="1"/>
  <c r="AS95" i="19"/>
  <c r="BQ70" i="19"/>
  <c r="BQ73" i="19"/>
  <c r="AO304" i="19" l="1"/>
  <c r="AO289" i="19"/>
  <c r="AO290" i="19" s="1"/>
  <c r="AO329" i="19" l="1"/>
  <c r="AO334" i="19" s="1"/>
  <c r="AO269" i="19"/>
  <c r="AO270" i="19"/>
  <c r="AO223" i="19"/>
  <c r="BE580" i="19" l="1"/>
  <c r="BE582" i="19"/>
  <c r="BE576" i="19" l="1"/>
  <c r="BE573" i="19" l="1"/>
  <c r="G565" i="19"/>
  <c r="BE569" i="19"/>
  <c r="AW567" i="19"/>
  <c r="BE567" i="19" s="1"/>
  <c r="BE571" i="19" l="1"/>
  <c r="AO571" i="19"/>
  <c r="AO562" i="19" l="1"/>
  <c r="BE562" i="19" s="1"/>
  <c r="AO557" i="19"/>
  <c r="BE564" i="19" l="1"/>
  <c r="BE559" i="19"/>
  <c r="AW557" i="19"/>
  <c r="BE557" i="19" l="1"/>
  <c r="AO292" i="19" l="1"/>
  <c r="AO295" i="19" s="1"/>
  <c r="AO298" i="19" l="1"/>
  <c r="AO188" i="19" l="1"/>
  <c r="AO310" i="19" l="1"/>
  <c r="BE505" i="19" l="1"/>
  <c r="AO499" i="19"/>
  <c r="G497" i="19"/>
  <c r="BE499" i="19" l="1"/>
  <c r="AO503" i="19"/>
  <c r="BQ66" i="19"/>
  <c r="BQ91" i="19"/>
  <c r="AO172" i="19" l="1"/>
  <c r="BE241" i="19" l="1"/>
  <c r="BO248" i="19" l="1"/>
  <c r="AR109" i="19"/>
  <c r="BP476" i="19" l="1"/>
  <c r="AO490" i="19"/>
  <c r="AO494" i="19" s="1"/>
  <c r="G488" i="19"/>
  <c r="AW490" i="19"/>
  <c r="BE490" i="19" l="1"/>
  <c r="BE494" i="19" s="1"/>
  <c r="AS22" i="19" l="1"/>
  <c r="AB110" i="19"/>
  <c r="I23" i="19"/>
  <c r="AJ107" i="19"/>
  <c r="AJ110" i="19" s="1"/>
  <c r="AO476" i="19"/>
  <c r="AW552" i="19"/>
  <c r="BE550" i="19"/>
  <c r="AO548" i="19"/>
  <c r="AO552" i="19" s="1"/>
  <c r="G546" i="19"/>
  <c r="AW543" i="19"/>
  <c r="BE541" i="19"/>
  <c r="AO539" i="19"/>
  <c r="AO543" i="19" s="1"/>
  <c r="G537" i="19"/>
  <c r="BE536" i="19"/>
  <c r="AO534" i="19"/>
  <c r="BE532" i="19"/>
  <c r="AW530" i="19"/>
  <c r="AW534" i="19" s="1"/>
  <c r="AO530" i="19"/>
  <c r="G528" i="19"/>
  <c r="BE526" i="19"/>
  <c r="BE521" i="19"/>
  <c r="BE520" i="19"/>
  <c r="AW518" i="19"/>
  <c r="AW524" i="19" s="1"/>
  <c r="BE524" i="19" s="1"/>
  <c r="AO517" i="19"/>
  <c r="BE517" i="19" s="1"/>
  <c r="G515" i="19"/>
  <c r="AW512" i="19"/>
  <c r="BE510" i="19"/>
  <c r="AO508" i="19"/>
  <c r="BE508" i="19" s="1"/>
  <c r="G506" i="19"/>
  <c r="BE501" i="19"/>
  <c r="BE503" i="19" s="1"/>
  <c r="BE486" i="19"/>
  <c r="BO476" i="19"/>
  <c r="G474" i="19"/>
  <c r="AW467" i="19"/>
  <c r="AW471" i="19" s="1"/>
  <c r="AO467" i="19"/>
  <c r="AO471" i="19" s="1"/>
  <c r="G465" i="19"/>
  <c r="AW462" i="19"/>
  <c r="BE460" i="19"/>
  <c r="AW458" i="19"/>
  <c r="AO458" i="19"/>
  <c r="G456" i="19"/>
  <c r="AO453" i="19"/>
  <c r="BE451" i="19"/>
  <c r="AW449" i="19"/>
  <c r="AW453" i="19" s="1"/>
  <c r="AO449" i="19"/>
  <c r="G447" i="19"/>
  <c r="AO444" i="19"/>
  <c r="BE442" i="19"/>
  <c r="AW440" i="19"/>
  <c r="AW444" i="19" s="1"/>
  <c r="AO440" i="19"/>
  <c r="G438" i="19"/>
  <c r="AW435" i="19"/>
  <c r="BE433" i="19"/>
  <c r="AW431" i="19"/>
  <c r="AO431" i="19"/>
  <c r="AO435" i="19" s="1"/>
  <c r="G429" i="19"/>
  <c r="AO426" i="19"/>
  <c r="BE424" i="19"/>
  <c r="AW422" i="19"/>
  <c r="AW426" i="19" s="1"/>
  <c r="AO422" i="19"/>
  <c r="G420" i="19"/>
  <c r="AO417" i="19"/>
  <c r="BE415" i="19"/>
  <c r="AW413" i="19"/>
  <c r="AW417" i="19" s="1"/>
  <c r="AO413" i="19"/>
  <c r="G411" i="19"/>
  <c r="BE410" i="19"/>
  <c r="BE406" i="19"/>
  <c r="AW404" i="19"/>
  <c r="AO404" i="19"/>
  <c r="AO408" i="19" s="1"/>
  <c r="G402" i="19"/>
  <c r="BE401" i="19"/>
  <c r="BE397" i="19"/>
  <c r="AW395" i="19"/>
  <c r="AO395" i="19"/>
  <c r="AO399" i="19" s="1"/>
  <c r="G393" i="19"/>
  <c r="BE392" i="19"/>
  <c r="BE388" i="19"/>
  <c r="AW386" i="19"/>
  <c r="AW390" i="19" s="1"/>
  <c r="AO386" i="19"/>
  <c r="G384" i="19"/>
  <c r="BE383" i="19"/>
  <c r="BE382" i="19"/>
  <c r="BE380" i="19"/>
  <c r="BE379" i="19"/>
  <c r="AW377" i="19"/>
  <c r="AO377" i="19"/>
  <c r="AO381" i="19" s="1"/>
  <c r="G375" i="19"/>
  <c r="BE374" i="19"/>
  <c r="BE370" i="19"/>
  <c r="AW368" i="19"/>
  <c r="AO368" i="19"/>
  <c r="AO372" i="19" s="1"/>
  <c r="G366" i="19"/>
  <c r="AW365" i="19"/>
  <c r="AO365" i="19"/>
  <c r="AW363" i="19"/>
  <c r="BE361" i="19"/>
  <c r="BE359" i="19"/>
  <c r="AW358" i="19"/>
  <c r="AO358" i="19"/>
  <c r="AO363" i="19" s="1"/>
  <c r="G356" i="19"/>
  <c r="BE355" i="19"/>
  <c r="AW353" i="19"/>
  <c r="BE351" i="19"/>
  <c r="AW349" i="19"/>
  <c r="AO349" i="19"/>
  <c r="AO353" i="19" s="1"/>
  <c r="G347" i="19"/>
  <c r="AW344" i="19"/>
  <c r="BE342" i="19"/>
  <c r="G338" i="19"/>
  <c r="BE337" i="19"/>
  <c r="AW336" i="19"/>
  <c r="AO336" i="19"/>
  <c r="AW334" i="19"/>
  <c r="BE332" i="19"/>
  <c r="BE330" i="19"/>
  <c r="AW329" i="19"/>
  <c r="G327" i="19"/>
  <c r="BE320" i="19"/>
  <c r="BE319" i="19"/>
  <c r="AW317" i="19"/>
  <c r="AW323" i="19" s="1"/>
  <c r="AO316" i="19"/>
  <c r="AO322" i="19" s="1"/>
  <c r="G314" i="19"/>
  <c r="BE313" i="19"/>
  <c r="BE312" i="19"/>
  <c r="BE308" i="19"/>
  <c r="BE307" i="19"/>
  <c r="BE305" i="19"/>
  <c r="BO304" i="19"/>
  <c r="G302" i="19"/>
  <c r="AO301" i="19"/>
  <c r="AO300" i="19"/>
  <c r="BE295" i="19"/>
  <c r="BE294" i="19"/>
  <c r="BE292" i="19"/>
  <c r="BE291" i="19"/>
  <c r="BE290" i="19"/>
  <c r="AO297" i="19"/>
  <c r="BO287" i="19"/>
  <c r="G287" i="19"/>
  <c r="BE286" i="19"/>
  <c r="BE285" i="19"/>
  <c r="BE281" i="19"/>
  <c r="BE280" i="19"/>
  <c r="BE279" i="19"/>
  <c r="AW278" i="19"/>
  <c r="AO278" i="19"/>
  <c r="AO283" i="19" s="1"/>
  <c r="BE283" i="19" s="1"/>
  <c r="G276" i="19"/>
  <c r="BE275" i="19"/>
  <c r="BE274" i="19"/>
  <c r="BE273" i="19"/>
  <c r="BE272" i="19"/>
  <c r="BE267" i="19"/>
  <c r="BE266" i="19"/>
  <c r="BE265" i="19"/>
  <c r="BE263" i="19"/>
  <c r="BE262" i="19"/>
  <c r="G260" i="19"/>
  <c r="AO258" i="19"/>
  <c r="BE256" i="19"/>
  <c r="AW253" i="19"/>
  <c r="BE253" i="19" s="1"/>
  <c r="BE252" i="19"/>
  <c r="BO251" i="19"/>
  <c r="BE251" i="19"/>
  <c r="BO250" i="19"/>
  <c r="BE250" i="19"/>
  <c r="BE246" i="19"/>
  <c r="BE245" i="19"/>
  <c r="BE244" i="19"/>
  <c r="BE243" i="19"/>
  <c r="BE240" i="19"/>
  <c r="BE239" i="19"/>
  <c r="BE237" i="19"/>
  <c r="BE236" i="19"/>
  <c r="BE235" i="19"/>
  <c r="BE234" i="19"/>
  <c r="BO230" i="19"/>
  <c r="G230" i="19"/>
  <c r="BE226" i="19"/>
  <c r="BE225" i="19"/>
  <c r="AW223" i="19"/>
  <c r="G221" i="19"/>
  <c r="BE216" i="19"/>
  <c r="AW213" i="19"/>
  <c r="AO218" i="19"/>
  <c r="G211" i="19"/>
  <c r="BE209" i="19"/>
  <c r="AW206" i="19"/>
  <c r="BE206" i="19" s="1"/>
  <c r="AW205" i="19"/>
  <c r="BE205" i="19" s="1"/>
  <c r="BE202" i="19"/>
  <c r="BE201" i="19"/>
  <c r="BE200" i="19"/>
  <c r="BE198" i="19"/>
  <c r="BE197" i="19"/>
  <c r="AO204" i="19"/>
  <c r="G193" i="19"/>
  <c r="BE192" i="19"/>
  <c r="BE191" i="19"/>
  <c r="BE186" i="19"/>
  <c r="BE185" i="19"/>
  <c r="AW183" i="19"/>
  <c r="BE183" i="19" s="1"/>
  <c r="BE182" i="19"/>
  <c r="G180" i="19"/>
  <c r="BE179" i="19"/>
  <c r="BE178" i="19"/>
  <c r="AO177" i="19"/>
  <c r="AO176" i="19"/>
  <c r="AW174" i="19"/>
  <c r="BE174" i="19" s="1"/>
  <c r="AW173" i="19"/>
  <c r="BE173" i="19" s="1"/>
  <c r="BE169" i="19"/>
  <c r="BE168" i="19"/>
  <c r="BE167" i="19"/>
  <c r="BE166" i="19"/>
  <c r="BE163" i="19"/>
  <c r="BE162" i="19"/>
  <c r="BE161" i="19"/>
  <c r="BE160" i="19"/>
  <c r="BE159" i="19"/>
  <c r="BE158" i="19"/>
  <c r="BE157" i="19"/>
  <c r="G154" i="19"/>
  <c r="AW151" i="19"/>
  <c r="BE149" i="19"/>
  <c r="BE147" i="19"/>
  <c r="AO146" i="19"/>
  <c r="AO151" i="19" s="1"/>
  <c r="G144" i="19"/>
  <c r="AW140" i="19"/>
  <c r="AO140" i="19"/>
  <c r="AW139" i="19"/>
  <c r="AO139" i="19"/>
  <c r="AW138" i="19"/>
  <c r="AO138" i="19"/>
  <c r="BE131" i="19"/>
  <c r="BE130" i="19"/>
  <c r="BE129" i="19"/>
  <c r="BE128" i="19"/>
  <c r="BE127" i="19"/>
  <c r="BE126" i="19"/>
  <c r="AW123" i="19"/>
  <c r="BE123" i="19" s="1"/>
  <c r="BE122" i="19"/>
  <c r="BE121" i="19"/>
  <c r="BE120" i="19"/>
  <c r="BE119" i="19"/>
  <c r="AO118" i="19"/>
  <c r="AO133" i="19" s="1"/>
  <c r="G116" i="19"/>
  <c r="AR108" i="19"/>
  <c r="U22" i="19" l="1"/>
  <c r="BE476" i="19"/>
  <c r="AR110" i="19"/>
  <c r="BE146" i="19"/>
  <c r="BE151" i="19" s="1"/>
  <c r="BE156" i="19"/>
  <c r="BE171" i="19" s="1"/>
  <c r="AO171" i="19"/>
  <c r="AR107" i="19"/>
  <c r="BE512" i="19"/>
  <c r="BE530" i="19"/>
  <c r="BE534" i="19" s="1"/>
  <c r="BE176" i="19"/>
  <c r="BE449" i="19"/>
  <c r="BE453" i="19" s="1"/>
  <c r="BE153" i="19"/>
  <c r="BE422" i="19"/>
  <c r="BE426" i="19" s="1"/>
  <c r="BE358" i="19"/>
  <c r="BE363" i="19" s="1"/>
  <c r="BE386" i="19"/>
  <c r="BE390" i="19" s="1"/>
  <c r="BE329" i="19"/>
  <c r="BE334" i="19" s="1"/>
  <c r="BE269" i="19"/>
  <c r="BE139" i="19"/>
  <c r="BE223" i="19"/>
  <c r="BE227" i="19" s="1"/>
  <c r="BE298" i="19"/>
  <c r="BE278" i="19"/>
  <c r="BE270" i="19"/>
  <c r="BE255" i="19"/>
  <c r="BE300" i="19"/>
  <c r="BE138" i="19"/>
  <c r="BE301" i="19"/>
  <c r="BE440" i="19"/>
  <c r="BE444" i="19" s="1"/>
  <c r="AO512" i="19"/>
  <c r="BE177" i="19"/>
  <c r="BE258" i="19"/>
  <c r="BE140" i="19"/>
  <c r="BE336" i="19"/>
  <c r="BE172" i="19"/>
  <c r="BE458" i="19"/>
  <c r="BE462" i="19" s="1"/>
  <c r="AW135" i="19"/>
  <c r="BE135" i="19" s="1"/>
  <c r="AO227" i="19"/>
  <c r="BE404" i="19"/>
  <c r="BE408" i="19" s="1"/>
  <c r="AW189" i="19"/>
  <c r="BE189" i="19" s="1"/>
  <c r="AO462" i="19"/>
  <c r="BE413" i="19"/>
  <c r="BE417" i="19" s="1"/>
  <c r="BE365" i="19"/>
  <c r="BE188" i="19"/>
  <c r="AO523" i="19"/>
  <c r="BE523" i="19" s="1"/>
  <c r="BE340" i="19"/>
  <c r="BE344" i="19" s="1"/>
  <c r="BE316" i="19"/>
  <c r="BE322" i="19" s="1"/>
  <c r="BE195" i="19"/>
  <c r="BE204" i="19" s="1"/>
  <c r="BE118" i="19"/>
  <c r="BE133" i="19" s="1"/>
  <c r="BE518" i="19"/>
  <c r="BE289" i="19"/>
  <c r="BE297" i="19" s="1"/>
  <c r="BO289" i="19"/>
  <c r="BO290" i="19" s="1"/>
  <c r="BE317" i="19"/>
  <c r="BE323" i="19" s="1"/>
  <c r="BE377" i="19"/>
  <c r="BE381" i="19" s="1"/>
  <c r="BE539" i="19"/>
  <c r="BE543" i="19" s="1"/>
  <c r="BE304" i="19"/>
  <c r="BE310" i="19" s="1"/>
  <c r="BE395" i="19"/>
  <c r="BE399" i="19" s="1"/>
  <c r="BE431" i="19"/>
  <c r="BE435" i="19" s="1"/>
  <c r="BE467" i="19"/>
  <c r="BE471" i="19" s="1"/>
  <c r="BO305" i="19"/>
  <c r="BO306" i="19" s="1"/>
  <c r="BE548" i="19"/>
  <c r="BE552" i="19" s="1"/>
  <c r="BE213" i="19"/>
  <c r="BE218" i="19" s="1"/>
  <c r="BE368" i="19"/>
  <c r="BE372" i="19" s="1"/>
  <c r="BE349" i="19"/>
  <c r="BE353" i="19" s="1"/>
</calcChain>
</file>

<file path=xl/sharedStrings.xml><?xml version="1.0" encoding="utf-8"?>
<sst xmlns="http://schemas.openxmlformats.org/spreadsheetml/2006/main" count="1244" uniqueCount="440">
  <si>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</si>
  <si>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</si>
  <si>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</si>
  <si>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</si>
  <si>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</si>
  <si>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</si>
  <si>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</si>
  <si>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</si>
  <si>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</si>
  <si>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</si>
  <si>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</si>
  <si>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</si>
  <si>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</si>
  <si>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</si>
  <si>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</si>
  <si>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</si>
  <si>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</si>
  <si>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</si>
  <si>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</si>
  <si>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</si>
  <si>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</si>
  <si>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</si>
  <si>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</si>
  <si>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</si>
  <si>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</si>
  <si>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</si>
  <si>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</si>
  <si>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</si>
  <si>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</si>
  <si>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</si>
  <si>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</si>
  <si>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</si>
  <si>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</si>
  <si>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</si>
  <si>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</si>
  <si>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</si>
  <si>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</si>
  <si>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</si>
  <si>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</si>
  <si>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</si>
  <si>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</si>
  <si>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</si>
  <si>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</si>
  <si>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</si>
  <si>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</si>
  <si>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</si>
  <si>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</si>
  <si>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</si>
  <si>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</si>
  <si>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</si>
  <si>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</si>
  <si>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</si>
  <si>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</si>
  <si>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</si>
  <si>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</si>
  <si>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</si>
  <si>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</si>
  <si>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</si>
  <si>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</si>
  <si>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</si>
  <si>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</si>
  <si>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</si>
  <si>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</si>
  <si>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продукту</t>
  </si>
  <si>
    <t>ефективності</t>
  </si>
  <si>
    <t>якості</t>
  </si>
  <si>
    <t>1200000</t>
  </si>
  <si>
    <t xml:space="preserve"> </t>
  </si>
  <si>
    <t>37734076</t>
  </si>
  <si>
    <t>0458200000</t>
  </si>
  <si>
    <t>гривень</t>
  </si>
  <si>
    <t>1210000</t>
  </si>
  <si>
    <t>0620</t>
  </si>
  <si>
    <t xml:space="preserve"> Покращення стану благоустрою міста</t>
  </si>
  <si>
    <t xml:space="preserve">Утримання вулично-шляхової мережі </t>
  </si>
  <si>
    <t>Утримання зеленого господарства та висадження зелених насаджень</t>
  </si>
  <si>
    <t>Утримання зливної каналізації</t>
  </si>
  <si>
    <t>Утримання міських пам'ятників та фонтану</t>
  </si>
  <si>
    <t>Утримання пляжу</t>
  </si>
  <si>
    <t>Утримання парку ім.Сучкова</t>
  </si>
  <si>
    <t xml:space="preserve">Утримання скверу біля Троїцького собору </t>
  </si>
  <si>
    <t>Прибирання стихійних скупчень сміття</t>
  </si>
  <si>
    <t>Утримання міських кладовищ</t>
  </si>
  <si>
    <t>Утримання вуличного освітлення та зовнішніх електромереж</t>
  </si>
  <si>
    <t>Оновлення контейнерного господарства для вивезення сміття</t>
  </si>
  <si>
    <t>Утримання вуличного освітлення і зовнішніх електричних мереж (КП "Благоустрій міста")</t>
  </si>
  <si>
    <t>Утримання міських пам'ятників і фонтану (КП "Благоустрій міста")</t>
  </si>
  <si>
    <t>Загальна площа  доріг</t>
  </si>
  <si>
    <t>Загальна площа тротуарів</t>
  </si>
  <si>
    <t>Загальна площа площ</t>
  </si>
  <si>
    <t>Питома вага доріг що утримуються</t>
  </si>
  <si>
    <t>Питома вага тротуарів що утримуються</t>
  </si>
  <si>
    <t>Питома вага площ що утримуються</t>
  </si>
  <si>
    <t>Витрати на утримання  площі Героїв</t>
  </si>
  <si>
    <t>Фактична площа, які планується утримувати</t>
  </si>
  <si>
    <t>Середня вартість утримання  площі Героїв</t>
  </si>
  <si>
    <t>Витрати на утримання зеленої зони міста</t>
  </si>
  <si>
    <t>З них на обрізання та кронування дерев</t>
  </si>
  <si>
    <t>Середня вартість утримання 1 га зелених насаджень</t>
  </si>
  <si>
    <t>Середні видатки на обрізання та кронування 1 дерева</t>
  </si>
  <si>
    <t>Питома вага площі фактичного утримання в загальній площі, що підлягає утриманню</t>
  </si>
  <si>
    <t>Відсоток дерев, що планується обрізати та скронувати від необхідної кількості</t>
  </si>
  <si>
    <t>Середня вартість проведення 1 поточного ремонту</t>
  </si>
  <si>
    <t>Питома вага дворових проїздів, які планується відремонтувати</t>
  </si>
  <si>
    <t>Кількість дерев, які планується омолодити та подрібнити гілки</t>
  </si>
  <si>
    <t>Питома вага кількості дерев, які планується омолодити та подрібнити гілки до кількості дерев, які потребують омолодження та подрібнення гілок</t>
  </si>
  <si>
    <t>Кількість дерев та кущів, які планується доглянути</t>
  </si>
  <si>
    <t>Середня вартість догляду за деревами та кущами</t>
  </si>
  <si>
    <t xml:space="preserve">Питома вага кількості дерев та кущів, які планується доглянути </t>
  </si>
  <si>
    <t>Обсяг електроенергії, необхідної для зовнішнього освітлення (розрахунково)</t>
  </si>
  <si>
    <t>Загальна протяжність мереж зовнішнього вуличного освітлення</t>
  </si>
  <si>
    <t>Кількість світлофорних об’єктів</t>
  </si>
  <si>
    <t>Обсяг електроенергії, необхідної для світлофорних об’єктів (розрахунково)</t>
  </si>
  <si>
    <t>Протяжність діючих ліній освітлення вулиць на початок поточного року</t>
  </si>
  <si>
    <t>Середній обсяг спожитої електроенергії на одну світлоточку в рік</t>
  </si>
  <si>
    <t>Середній обсяг спожитої електроенергії на один світлофорний об’єкт</t>
  </si>
  <si>
    <t>Середні витрати на утримання однієї світлоточки в рік (без витрат на електроенергію)</t>
  </si>
  <si>
    <t>Середні витрати на утримання одного світлофорного об’єкту в рік (без витрат на електроенергію)</t>
  </si>
  <si>
    <t>Середні витрати на поточний ремонт 1 км лінії освітлення</t>
  </si>
  <si>
    <t xml:space="preserve">Питома вага відремонтованих світлоточок до загальної потреби </t>
  </si>
  <si>
    <t>Питома вага працюючих мереж зовнішнього освітлення до загальної потреби</t>
  </si>
  <si>
    <t>Питома вага запланованих ремонтів мереж зовнішнього освітлення до загальної потреби</t>
  </si>
  <si>
    <t>Кількість точок зовнішнього освітлення на площі Героїв, які планується замінити та провести поточний ремонт</t>
  </si>
  <si>
    <t>Протяжність мереж зовнішнього освітлення на площі Героїв, які планується замінити та провести поточний ремонт</t>
  </si>
  <si>
    <t>Обсяг спожитої електроенергії для освітлення на площі Героїв</t>
  </si>
  <si>
    <t>Середня вартість спожитої електроенергії для освітлення на площі Героїв</t>
  </si>
  <si>
    <t>Питома вага кількості точок зовнішнього освітлення, які планується замінити та відремонтувати, до кількості точок, які потребують заміни та ремонту</t>
  </si>
  <si>
    <t>Питома вага протяжності мереж зовнішнього освітлення, які планується замінити та провести ремонт, до кількості мереж, які потребують заміни та ремотну</t>
  </si>
  <si>
    <t>Питома вага обсягу спожитої електроенергії, яка підлягає сплаті</t>
  </si>
  <si>
    <t>Витрати на утримання доріг, тротуарів, площ</t>
  </si>
  <si>
    <t>грн</t>
  </si>
  <si>
    <t>Рішення міської ради</t>
  </si>
  <si>
    <t>Акт перевірки</t>
  </si>
  <si>
    <t>Паспорт міста, розрахунок</t>
  </si>
  <si>
    <t>Інформація КП «НККП»</t>
  </si>
  <si>
    <t xml:space="preserve">Розрахунок </t>
  </si>
  <si>
    <t>%</t>
  </si>
  <si>
    <t>Загальна площа, яку потрібно утримувати</t>
  </si>
  <si>
    <t>Кошторис</t>
  </si>
  <si>
    <t>Обстеження</t>
  </si>
  <si>
    <t>га</t>
  </si>
  <si>
    <t>Рішення міської ради,кошторис</t>
  </si>
  <si>
    <t>од.</t>
  </si>
  <si>
    <t xml:space="preserve">Рішення міської ради </t>
  </si>
  <si>
    <t>розрахунок</t>
  </si>
  <si>
    <t>Розрахунок</t>
  </si>
  <si>
    <t>км</t>
  </si>
  <si>
    <t>грн.од.</t>
  </si>
  <si>
    <t>Кількість точок внутрішньодворового освітлення, які планується замінити та провести поточний ремонт</t>
  </si>
  <si>
    <t>Протяжність мереж внутрішньодворового освітлення які планується замінити та провести поточний ремонт</t>
  </si>
  <si>
    <t>Середня вартість заміни, поточного ремонту точки внутрішньодворового освітлення та заміни, поточного ремонту мереж внутрішньодворового освітлення</t>
  </si>
  <si>
    <t>Питома вага кількості точок внутрішньодворового освітлення, які планується замінити та відремонтувати, до кількості точок, які потребують заміни та ремонту</t>
  </si>
  <si>
    <t>Питома вага протяжності мереж внутрішньодворового освітлення, які планується замінити та провести ремонт, до кількості мереж, які потребують заміни та ремотну</t>
  </si>
  <si>
    <t>Витрати на очистку дощоприймачів</t>
  </si>
  <si>
    <t>Аналіз протяжності по вулицях</t>
  </si>
  <si>
    <t>обстеження</t>
  </si>
  <si>
    <t>Питома вага протяжності фактичного утримання в загальній протяжності зливної каналізації</t>
  </si>
  <si>
    <t>Питома вага дощоприймачів, що планується очистити до кількості дощоприймачів, що необхідно очистити</t>
  </si>
  <si>
    <t>Питома вага фактичної кількості пам’ятників, що утримуються до кількості яку необхідно утримувати</t>
  </si>
  <si>
    <t>Питома вага кількості об’єктів газопостачання  до кількості яку необхідно забезпечувати</t>
  </si>
  <si>
    <t>Витрати на утримання  фонтану на площі Героїв</t>
  </si>
  <si>
    <t>Кількість фонтанів, які планується утримувати</t>
  </si>
  <si>
    <t>Середня вартість утримання  фонтану на площі Героїв</t>
  </si>
  <si>
    <t>Питома вага фонтанів, що підлягають утриманню</t>
  </si>
  <si>
    <t>Площа обслуговування  земель водного фонду (пляжів, зон відпочинку тощо)</t>
  </si>
  <si>
    <t>Технічний паспорт пляжу</t>
  </si>
  <si>
    <t xml:space="preserve">Площа земель водного фонду, на якій планується здійснити благоустрій </t>
  </si>
  <si>
    <t>Запланована кількість санітарних паспортів що планується отримати</t>
  </si>
  <si>
    <t>Результати санітарно-мікробіологічного дослідження</t>
  </si>
  <si>
    <t>Витрати на утримання парку ім. Сучкова</t>
  </si>
  <si>
    <t>Фактична площа утримання парку</t>
  </si>
  <si>
    <t>Паспорт парку</t>
  </si>
  <si>
    <t>Витрати на утримання скверу біля Троїцького Собору</t>
  </si>
  <si>
    <t>Паспорт скверу</t>
  </si>
  <si>
    <t>Обсяг скупчення сміття що планується прибирати</t>
  </si>
  <si>
    <t>Питома вага обсягу вивезеного сміття з місць скупчення сміття що стихійно виникає до загального обсягу сміття</t>
  </si>
  <si>
    <t xml:space="preserve"> Кількість контейнерних майданчиків для збору сміття, які планується облаштувати</t>
  </si>
  <si>
    <t>Середня вартість облаштування 1 майданчика</t>
  </si>
  <si>
    <t>Питома вага контейнерних майданчиків для збору сміття, які планується облаштувати</t>
  </si>
  <si>
    <t>Витрати на утримання  дитячих та  спортивних майданчиків</t>
  </si>
  <si>
    <t xml:space="preserve"> Кількість дитячих та  спортивних майданчиків, які планується утримувати</t>
  </si>
  <si>
    <t>Середня вартість утримання  дитячих та  спортивних майданчиків</t>
  </si>
  <si>
    <t>Середня вартість реалізації проєкту</t>
  </si>
  <si>
    <t>Питома вага пллощ, що планується утримквати від загальної площі</t>
  </si>
  <si>
    <t>грн/га</t>
  </si>
  <si>
    <t>х</t>
  </si>
  <si>
    <t>Загальна площа обслуговування зелених насаджень</t>
  </si>
  <si>
    <t>грн/од.</t>
  </si>
  <si>
    <t>Витрати на омолодження дерев та подрібнення гілок</t>
  </si>
  <si>
    <t>Кількість дерев та кущів, які потребують догляду</t>
  </si>
  <si>
    <t xml:space="preserve"> Кількість дворових проїздів, які потребкють ремонту</t>
  </si>
  <si>
    <t>Середня вартість утримання дворових проїздів у зимовий період</t>
  </si>
  <si>
    <t>Витрати на утримання дворових проїздів у зимовий період</t>
  </si>
  <si>
    <t>Витрати на проведення поточного ремонту дворових проїздів</t>
  </si>
  <si>
    <t>Витрати на догляд за  існуючими  деревами та кущами</t>
  </si>
  <si>
    <t>Фактична площа, яку планується підтримати в належному стані у зимовий період</t>
  </si>
  <si>
    <t>Протяжність мереж зовнішнього вуличного освітлення, на яких планується провести поточний ремонт</t>
  </si>
  <si>
    <t>кВт</t>
  </si>
  <si>
    <t>ремонт</t>
  </si>
  <si>
    <t>утримання</t>
  </si>
  <si>
    <t>Вартість електроенергії, необхідної для зовнішнього освітлення площі Героїв</t>
  </si>
  <si>
    <t>Витрати на утримання мереж зовнішнього освітлення на площі Героїв, які потребують заміни та поточного ремонту</t>
  </si>
  <si>
    <t>тис.кВт/рік</t>
  </si>
  <si>
    <t>Середня вартість заміни, поточного ремонту точки зовнішнього освітлення площі Героїв</t>
  </si>
  <si>
    <t>грн/кВт</t>
  </si>
  <si>
    <t>Питома вага площі, що забезпечена охороною охороні</t>
  </si>
  <si>
    <t>Витрати на утримання внутрішньдворового освітлення, яке потребує заміни та ремонту</t>
  </si>
  <si>
    <t>м</t>
  </si>
  <si>
    <t>грн/м</t>
  </si>
  <si>
    <t>Витрати на оплату газопостачання на меморіал Вічна Слава</t>
  </si>
  <si>
    <t>Витрати на утримання пам’ятників</t>
  </si>
  <si>
    <t>Витрати на утримання  пляжу</t>
  </si>
  <si>
    <t>Витрати на прибирання скупчень сміття, що стихійно виникає</t>
  </si>
  <si>
    <t>Усереднений об'єм скупчень сміття, що стихійно виникає</t>
  </si>
  <si>
    <t>Витрати на облаштування контейнерних майданчиків для вивезення сміття</t>
  </si>
  <si>
    <t>Питома вага дитячих та  спортивних майданчиків, що планується утримувати, у загальній кількості</t>
  </si>
  <si>
    <t>Витрати на реалізацію проєктів-переможців конкурсу</t>
  </si>
  <si>
    <t>Кількість проєктів-переможців, які планується реалізувати</t>
  </si>
  <si>
    <t>Питома вага реалізованих проєктів-переможців</t>
  </si>
  <si>
    <t>тис. грн.</t>
  </si>
  <si>
    <t>Організація благоустрою населених пунктів</t>
  </si>
  <si>
    <t>Покращення стану благоустрою населених пунктів</t>
  </si>
  <si>
    <t>Кількість садженців дерев, які планується придбати</t>
  </si>
  <si>
    <t>Середня вартість1-го садженця</t>
  </si>
  <si>
    <t>Питома вага придбаних садженців відносно планового показника</t>
  </si>
  <si>
    <t>Утримання пляжу (КП "Благоустрій міста")</t>
  </si>
  <si>
    <t>Утримання парку ім.Сучкова (КП "Благоустрій міста")</t>
  </si>
  <si>
    <t>Утримання зеленого господарства та висадження зелених насаджень (КП "Рідне місто")</t>
  </si>
  <si>
    <t>Утримання зеленого господарства та висадження зелених насаджень (КП "Благоустрій міста)</t>
  </si>
  <si>
    <t>Утримання вуличного освітлення і зовнішніх електричних мереж (КП "Рідне місто")</t>
  </si>
  <si>
    <t>Утримання зливної каналізації (КП "Рідне місто")</t>
  </si>
  <si>
    <t>Утримання скверу біля Троїцького собору (КП "Рідне місто")</t>
  </si>
  <si>
    <t>Площа, на якій заплановано провести поточний ремонт</t>
  </si>
  <si>
    <t>Середня вартість утримання 1 га парку</t>
  </si>
  <si>
    <t xml:space="preserve">Середня вартість утримання 1 пам’ятника </t>
  </si>
  <si>
    <t>Витрати на улаштування водозабірних свердловин</t>
  </si>
  <si>
    <t>Кількість водозабірних свердловин, які планується улаштувати</t>
  </si>
  <si>
    <t>Середня вартість улаштування 1 водозабірної сведловини</t>
  </si>
  <si>
    <t>Питома вага водозабірних сверловин, які улаштовано від запланованого показника</t>
  </si>
  <si>
    <t>(Власне ім'я, ПРІЗВИЩЕ)</t>
  </si>
  <si>
    <t>Придбання спеціалізованої техніки</t>
  </si>
  <si>
    <t>Програма регулювання чисельності безпритульних тварин у місті Новомосковськ на 2021-2025 роки</t>
  </si>
  <si>
    <t>Протяжність дощової каналізації, яку планується утримувати</t>
  </si>
  <si>
    <t>Кількість одиниць спеціалізованої техніки, яку планується придбати</t>
  </si>
  <si>
    <t>Середня вартість придбання одиниці спецтехніки</t>
  </si>
  <si>
    <t>Витрати на придбання спеціалізованої техніки</t>
  </si>
  <si>
    <t>Витрати на придбання зупинок громадського транспорту</t>
  </si>
  <si>
    <t>Кількість зупинок громадського транспорту, які планується придбати</t>
  </si>
  <si>
    <t>Середня вартість однієї зупинки грмадського транспорту</t>
  </si>
  <si>
    <t>Питома вага придбаних зупинок до запланованого</t>
  </si>
  <si>
    <t>Питома вага придбаної техніки до запланованого</t>
  </si>
  <si>
    <t>Витрати на придбання лавок, урн, гойдалок</t>
  </si>
  <si>
    <t>Кількість лавок, урн, гойдалок, які планується придбати</t>
  </si>
  <si>
    <t>Середня вартість однієї лавки, урни, гойдалки</t>
  </si>
  <si>
    <t>Питома вага придбаних лвок, урн, гойдалок до запланованого</t>
  </si>
  <si>
    <t>Забезпечення стерилізації безпритульних тварин</t>
  </si>
  <si>
    <t>Витрати на відлов безпритульних тварин</t>
  </si>
  <si>
    <t>Рівень виконання завдання з відлову та стерилізації безпритульних тварин до запланованого</t>
  </si>
  <si>
    <t>Кількість безпритульних тварин, які планується відловити та стерилізувати</t>
  </si>
  <si>
    <t>Середня вартість відлову та стерилізації безпритульних тварин</t>
  </si>
  <si>
    <t>Витрати на придбання багаторічних дерев</t>
  </si>
  <si>
    <t>Кількість дерев, які планується придбати</t>
  </si>
  <si>
    <t>середня вартість придбання дерев</t>
  </si>
  <si>
    <t>Питома вага кількості придбаних дерев від запланованого</t>
  </si>
  <si>
    <t>Витрати на придбання дерев та кущів</t>
  </si>
  <si>
    <t>Витрати на придбання саджанців</t>
  </si>
  <si>
    <t>Кількість дерев та кущів, які планується придбати</t>
  </si>
  <si>
    <t>Середня вартість придбання дерев та кущів</t>
  </si>
  <si>
    <t>Питома вага придбаних дерев та кущів відносно планового показника</t>
  </si>
  <si>
    <t>Придбання насосу</t>
  </si>
  <si>
    <t>Кількість насосів, що планується придбати</t>
  </si>
  <si>
    <t>Середня вартість насосу</t>
  </si>
  <si>
    <t>Питома вага придбаних насосів до запланованого</t>
  </si>
  <si>
    <t>Витрати для придбання ноутбуку в серверну для керування фонтаном на площі Героїв</t>
  </si>
  <si>
    <t>Кількість ноутбуків, які планується придбати</t>
  </si>
  <si>
    <t>Середгя вартість 1 ноутбуку</t>
  </si>
  <si>
    <t>Питома вага придбаних ноутбуків до запланованого</t>
  </si>
  <si>
    <t>Утримання вулично-дорожньої мережі (КП "Рідне місто")</t>
  </si>
  <si>
    <t>Утримання вулично-дорожньої мережі (КП "Благоустрій міста")</t>
  </si>
  <si>
    <t>Придбання лавок, урн, гойдалок (УЖКГ та КБ)</t>
  </si>
  <si>
    <t>Придбання зупинок громадського транспорту (УЖКГ та КБ)</t>
  </si>
  <si>
    <t>Придбання спеціалізованої техніки (УЖКГ та КБ)</t>
  </si>
  <si>
    <t>Поточний ремонт та облаштування об'єктів благоустрою (КП "Рідне місто")</t>
  </si>
  <si>
    <t>Придбання вуличних лавок та вуличних урн (КП "НОВОМОСКОВСЬКИЙ КОМСЕРВІС")</t>
  </si>
  <si>
    <t>Обладнання та утримання дитячих та спортивних майданчиків у місті (КП "Благоустрій міста")</t>
  </si>
  <si>
    <t>Поточний ремонт та облаштування об'єктів благоустрою (КП "Благоустрій міста")</t>
  </si>
  <si>
    <r>
      <t>м</t>
    </r>
    <r>
      <rPr>
        <vertAlign val="superscript"/>
        <sz val="10"/>
        <rFont val="Times New Roman"/>
        <family val="1"/>
        <charset val="204"/>
      </rPr>
      <t>2</t>
    </r>
  </si>
  <si>
    <r>
      <t>Середня вартість 1 м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поточного ремонту</t>
    </r>
  </si>
  <si>
    <t xml:space="preserve">Витрати на придбання вуличних лавок та вуличних урн </t>
  </si>
  <si>
    <t>Кількість вуличних лавок та вуличних урн, які планується придбати</t>
  </si>
  <si>
    <t>Середня вартість однієї вуличної лавки та вуличної урни</t>
  </si>
  <si>
    <t>Питома вага придбаних вуличних лавок та вуличних урн до запланованого</t>
  </si>
  <si>
    <t>Витрати на проведення поточного ремонту та облаштування об'єктів благоустрою</t>
  </si>
  <si>
    <t>Рівень виконання завдання з проведення поточного ремонту об'єктів благоустрою до запланованого</t>
  </si>
  <si>
    <t>Придбання громадської роздягальні</t>
  </si>
  <si>
    <t>Розроблення проектно-кошторисної документації на капітальний ремонт дворових проїздів (КП "НОВОМОСКОВСЬКИЙ КОМСЕРВІС")</t>
  </si>
  <si>
    <t>Витрати на придбання стовпів</t>
  </si>
  <si>
    <t>Кількість стовпів, які планується придбати</t>
  </si>
  <si>
    <t>Середня вартість придбання 1 стовпа</t>
  </si>
  <si>
    <t>Питома вага придбаних стовпів до запланованого</t>
  </si>
  <si>
    <t>Витрати на придбання громадської роздягальні</t>
  </si>
  <si>
    <t>Кількість громадських роздягалень, які планується придбати</t>
  </si>
  <si>
    <t>Середня вартість однієї громадської роздягальні</t>
  </si>
  <si>
    <t>Питома вага придбаних громадських роздягалень до запланованого</t>
  </si>
  <si>
    <t>Кількість об'єктів, по яким планується розроблення проектно-кошторисної документації</t>
  </si>
  <si>
    <t>Середня вартість розроблення однієї проектно-кошторисної документації</t>
  </si>
  <si>
    <t>Рівень виконання завдання з розроблення проектно-кошторисної документації до запланованого</t>
  </si>
  <si>
    <t>Придбання дошки обрізної</t>
  </si>
  <si>
    <t>Витрати на придбання дошки обрізної</t>
  </si>
  <si>
    <t>Кількість дошок обрізних, які планується придбати</t>
  </si>
  <si>
    <t>Питома вага придбаних дошок обрізних до запланованого</t>
  </si>
  <si>
    <t>Послуги з благоустрою клумби (КП "НОВОМОСКОВСЬКИЙ КОМСЕРВІС")</t>
  </si>
  <si>
    <t>Утримання міських кладовищ (КП "Бюро ритуальних послуг")</t>
  </si>
  <si>
    <t>Витрати на послуги з благоустрою клумби</t>
  </si>
  <si>
    <t>Кількість об'єктів</t>
  </si>
  <si>
    <t>Середня вартість послуги з благоустрою клумби</t>
  </si>
  <si>
    <t>Рівень надання послуги до запланованого</t>
  </si>
  <si>
    <t xml:space="preserve">Витрати на розроблення проектно-кошторисної документації </t>
  </si>
  <si>
    <t>Витрати на покращення санітарного стану території кладовища</t>
  </si>
  <si>
    <t>Кількість кладовищ, санітарні умови якиз планується покращити</t>
  </si>
  <si>
    <t>Середні витрати на утримання кладовищ</t>
  </si>
  <si>
    <t>Рівень забезпечення належного санітарного стану території кладовищ до запланованого</t>
  </si>
  <si>
    <t>Витрати на придбання дерев, багаторічних кущів, тощо</t>
  </si>
  <si>
    <t>Витрати на придбання генератора</t>
  </si>
  <si>
    <t>Кількість дерев та багаторічних кущів, що необхідно придбати</t>
  </si>
  <si>
    <t>Кількість генераторів, які необхідно придбати</t>
  </si>
  <si>
    <t>Кількість дерев та багаторічних кущів, що заплановано придбати</t>
  </si>
  <si>
    <t>Кількість генераторів, що планується придбати</t>
  </si>
  <si>
    <t>Середня вартість 1 багаторічної рослини</t>
  </si>
  <si>
    <t>Середня вартість 1 генератора</t>
  </si>
  <si>
    <t>Відсоток виконання плану придбання багаторічних рослин</t>
  </si>
  <si>
    <t>Відсоток виконання поану придбання генератора</t>
  </si>
  <si>
    <t>Витрати на придбання мобільних туалетів</t>
  </si>
  <si>
    <t>Кількість мобільних туалетів, які планується придбати</t>
  </si>
  <si>
    <t>Придбання мобільних туалетів</t>
  </si>
  <si>
    <t>Середня вартість одного мобільного туалету</t>
  </si>
  <si>
    <t>Питома вага придбаних мобільних туалетів до запланованого</t>
  </si>
  <si>
    <t>Витрати на придбання та встановлення модульного туалету в парку ім.Сучкова</t>
  </si>
  <si>
    <t>Кількість одиниць модульних конструкцій, які планується придбати</t>
  </si>
  <si>
    <t>Вартість однієї модульної контструкції, яку планується придбати</t>
  </si>
  <si>
    <t>Питома вага придбаних конструкцій до запланованого показника</t>
  </si>
  <si>
    <t>Поточний ремонт та облаштування об'єктів благоустрою</t>
  </si>
  <si>
    <t>Фактична площа обслуговування зелених насаджень</t>
  </si>
  <si>
    <t>Фактична площа утримання доріг</t>
  </si>
  <si>
    <t>Фактична площа утримання тротуарів</t>
  </si>
  <si>
    <t>Фактична площа утримання площ</t>
  </si>
  <si>
    <t>Кількість пам’ятників, що обслуговуються</t>
  </si>
  <si>
    <t>Кількість об’єктів газопостачання</t>
  </si>
  <si>
    <t>Фактична площа утримання скверу</t>
  </si>
  <si>
    <t>Регулювання чисельності безпритульних тварин</t>
  </si>
  <si>
    <t>Інформація КП «Рідне місто»</t>
  </si>
  <si>
    <t>Інформація КП "Рідне місто"</t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</si>
  <si>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</si>
  <si>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</si>
  <si>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r>
      <t>грн/м</t>
    </r>
    <r>
      <rPr>
        <vertAlign val="superscript"/>
        <sz val="10"/>
        <rFont val="Times New Roman"/>
        <family val="1"/>
        <charset val="204"/>
      </rPr>
      <t>3</t>
    </r>
  </si>
  <si>
    <t>Забезпечення стерилізації безпритульних тварин (КП Рідне місто)</t>
  </si>
  <si>
    <r>
      <t>Середня вартість утримання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доріг, тротуарів, вулиць, площ</t>
    </r>
  </si>
  <si>
    <r>
      <t>Середня вартість прибирання 1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скупчення сміття що стихійно виникає </t>
    </r>
  </si>
  <si>
    <t>Кількість дворових проїздів, які планується відремонтувати</t>
  </si>
  <si>
    <r>
      <t>Середня вартість утримання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пляжу</t>
    </r>
  </si>
  <si>
    <t>Витрати на придбання матеріалів, інструментів для облаштування та ремонту дитячих та спортивних майданчиків</t>
  </si>
  <si>
    <t xml:space="preserve"> Кількість дитячих та  спортивних майданчиків, по яким заплановано провести ремонт</t>
  </si>
  <si>
    <t>Середня вартість поточного ремонту 1 майданчика</t>
  </si>
  <si>
    <t>Рівень виконання завдання з обладнання та утримання дитячих та спортивних майданчиків до запланованого</t>
  </si>
  <si>
    <t>Заходи з покращення забезпечення населення житлово-комунальними послугами (КП "Рідне місто")</t>
  </si>
  <si>
    <t>Загальна протяжність зливової каналізації</t>
  </si>
  <si>
    <t>Витрати на утримання зливової каналізації</t>
  </si>
  <si>
    <t>Кількість дощоприймачів та колодязів, що необхідно очистити</t>
  </si>
  <si>
    <t>Кількість дощоприймачів та колодязів, що планується очистити</t>
  </si>
  <si>
    <t>Середня вартість утримання 1 м зливової каналізації</t>
  </si>
  <si>
    <t>Середня вартість очистки одного дощоприймача/колодязя</t>
  </si>
  <si>
    <t>Кількість світлоточок, на яких необхідно провести поточний ремонт</t>
  </si>
  <si>
    <t>Кількість дерев, що планується обрізати та кронувати</t>
  </si>
  <si>
    <t>Витрати на заходи з покращення забезпечення населення житлово-комунальними послугами</t>
  </si>
  <si>
    <t xml:space="preserve">Кількості звернень мешканців громади до міського інформаційного центру. </t>
  </si>
  <si>
    <t>Відсоток виконаних відносно прийнятих звернень до міського інформаційного центру від мешканців громади.</t>
  </si>
  <si>
    <t>Рівень задоволеності населення від отримання послуг з покращення забезпечення населення житлово-комунальними послугами</t>
  </si>
  <si>
    <t>облікові дані</t>
  </si>
  <si>
    <t>Заходи з покращення забезпечення населення житлово-комунальними послугами (КП Рідне місто)</t>
  </si>
  <si>
    <t>шт.</t>
  </si>
  <si>
    <t>ПОГОДЖЕНО:</t>
  </si>
  <si>
    <t>(Назва місцевого фінансового органу)</t>
  </si>
  <si>
    <t>Покращення забезпечення населення житлово-комунальними послугами</t>
  </si>
  <si>
    <t>Середня вартість  виготовлення та встановлення одного виробу</t>
  </si>
  <si>
    <t>Середня вартість омолодження та подрібнення на гілки</t>
  </si>
  <si>
    <t xml:space="preserve">витрати на виготовлення та встановлення лавок по місту </t>
  </si>
  <si>
    <t xml:space="preserve">Рівень виконання завдання з  виготовлення та встановлення лавок по місту </t>
  </si>
  <si>
    <t>Протяжність мереж зовнішнього вуличного освітлення, що потребують  ремонту</t>
  </si>
  <si>
    <t>Кількість дерев, що необхідно обрізати  та кронувати</t>
  </si>
  <si>
    <t>Кількість звернень мешканців громади до міського інформаційного центру, які планується виконати</t>
  </si>
  <si>
    <t>Ліквідація стихійних звалищ (КП "Рідне місто")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</si>
  <si>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</si>
  <si>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</si>
  <si>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Утримання зеленого господарства та висадження зелених насаджень ( КП "КОМСЕРВІС")</t>
  </si>
  <si>
    <t>Утримання дворових проїздів у зимовий період ( КП "КОМСЕРВІС")</t>
  </si>
  <si>
    <t>Утримання внутрішньодворового освітлення (КП "КОМСЕРВІС")</t>
  </si>
  <si>
    <t>Оновлення контейнерного господарства для вивезення сміття (КП "КОМСЕРВІС")</t>
  </si>
  <si>
    <t>Утримання водозабірних колонок (КП "КОМСЕРВІС")</t>
  </si>
  <si>
    <t>Кількість багаторічних рослин що необхідно придбати</t>
  </si>
  <si>
    <t xml:space="preserve">Кількість лавочок , які планують виготовити </t>
  </si>
  <si>
    <t>V</t>
  </si>
  <si>
    <t>Протяжність, на якій заплановано виконати поточний ремонт дорожнього покриття (забивання тріщин бітумом)</t>
  </si>
  <si>
    <t>Середня вартість 1 м поточного ремонту (забивання тріщин бітумом)</t>
  </si>
  <si>
    <t>Питома вага дворових проїздів у місті, що  підлягають утриманню у зимовий період</t>
  </si>
  <si>
    <t>Облаштування водозабірних колонок (КП "КОМСЕРВІС")</t>
  </si>
  <si>
    <t>Витрати на утримання водозабірних колонок</t>
  </si>
  <si>
    <t>Кількість водозабірних колонок, які планується утримувати</t>
  </si>
  <si>
    <t>Середня вартість утримання 1 водозабірної колонки</t>
  </si>
  <si>
    <t>Рівень виконання завдання з утримання водозабірних колонок до запланованого</t>
  </si>
  <si>
    <t xml:space="preserve">Витрати на облаштування водозабірних колонок </t>
  </si>
  <si>
    <t>Кількість водозабірних колонок, які планується облаштувати</t>
  </si>
  <si>
    <t>Середня вартість облаштування 1 водозабірної колонки</t>
  </si>
  <si>
    <t>Питома вага водозабірних колонок, які облаштовано від запланованого показника</t>
  </si>
  <si>
    <t>Облаштування та утримання водозабірних колонок</t>
  </si>
  <si>
    <t>Витрати на утримання вуличного освітлення і зовнішніх електричних мереж</t>
  </si>
  <si>
    <t>в т.ч. витрати на оплату електричної енергії для зовнішнього освітлення</t>
  </si>
  <si>
    <t>Кількість світлоточок</t>
  </si>
  <si>
    <t>Кількість світлоточок, на яких планується провести поточний ремонт</t>
  </si>
  <si>
    <t>ш</t>
  </si>
  <si>
    <t>бюджетної програми місцевого бюджету на 2026 рік</t>
  </si>
  <si>
    <t>Запланована динаміка споживання електроенергії  в рік порівняно з попереднім роком (збільшення на)</t>
  </si>
  <si>
    <t>Середня вартість утримання 1 га скверу в рік</t>
  </si>
  <si>
    <t>Витрати на проведення поточного ремонту дорожнього покриття та облаштування парковочних місць, тротуарів, площ, облаштування об'єктів благоустрою, у т.ч.</t>
  </si>
  <si>
    <t>витрати на виконання поточного ремонту дорожнього покриття методом забивання тріщин бітумом</t>
  </si>
  <si>
    <t>Приріст відремонтованої та облаштованої за рахунок поточного ремонту (забивання тріщин бітумом) протяжності вулично-дорожньої мережі порівняно з попереднім роком</t>
  </si>
  <si>
    <t>Поточний ремонт внутрішньоквартальних та дворових  проїзних доріг  (КП "КОМСЕРВІС")</t>
  </si>
  <si>
    <t>Програма регулювання чисельності безпритульних тварин у місті Самар на 2026-2030 роки</t>
  </si>
  <si>
    <t>Конституція України, Бюджетний Кодекс України, ЗУ "Про місцеве самоврядування в Україні", ЗУ «Про благоустрій населених пунктів»,наказ Державного комітету України з питань житлово-комунального господарства від 23.09.2003 р. № 154 " Про затвердження Порядку проведення ремонту та утримання об'єктів благоустрою населених пнктів";  наказ Державного комітету України з питань житлово-комунального господарства від 17.05.2005 №76 "Про затвердження Правил утримання жилих будинків та прибудинкових територій", наказ Державного комітету України з питань житлово-комунального господарства від 10.08.2004 №150 «Про затвердження Примірного переліку послуг з утримання будинків і споруд та прибудинкових територій та послуг з ремонту приміщень, будинків, споруд»,   рішення міської ради   № 2343 від 10.12.2025р. «Про затвердження міської цільової програми «Реформування і розвитку житлово-комунального господарства м. Самар на 2026 – 2030 роки», рішення Самарівської міської ради від 10.12.2025 р. № 2333 "Про бюджет Самарівської міської територіальної громади на 2026 рік"</t>
  </si>
  <si>
    <t>Утримання пам’ятників та фонтану (КП "Рідне місто")</t>
  </si>
  <si>
    <t xml:space="preserve">Програма "Реформування і розвитку житлово-комунального господарства м.Самар на 2026-2030 роки"
</t>
  </si>
  <si>
    <t>витрати на виконання поточного ремонту дорожнього покриття за допомоги асфальту</t>
  </si>
  <si>
    <t>Площа, на якій заплановано виконати поточний ремонт дорожнього покриття за допомоги асфальту</t>
  </si>
  <si>
    <t>кв.м.</t>
  </si>
  <si>
    <t>Середня вартість 1 кв. м поточного ремонту за допомоги асфальту</t>
  </si>
  <si>
    <t>грн/кв. м</t>
  </si>
  <si>
    <t>Приріст відремонтованої та облаштованої за рахунок поточного ремонту за допомоги асфальту площі вулично-дорожньої мережі порівняно з попереднім роком</t>
  </si>
  <si>
    <t>Начальник фінансового управління</t>
  </si>
  <si>
    <t>Наталія КОВТУНЕНКО</t>
  </si>
  <si>
    <t>Заступник начальника</t>
  </si>
  <si>
    <t>Андрій КАРПУСЬ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</si>
</sst>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"/>
    <numFmt numFmtId="165" formatCode="0.000"/>
    <numFmt numFmtId="166" formatCode="#,##0.000"/>
    <numFmt numFmtId="167" formatCode="#,##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 Cyr"/>
      <charset val="204"/>
    </font>
    <font>
      <b/>
      <sz val="10"/>
      <color rgb="FFFF000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0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2" fillId="0" borderId="0" xfId="0" applyNumberFormat="1" applyFont="1"/>
    <xf numFmtId="4" fontId="2" fillId="2" borderId="0" xfId="0" applyNumberFormat="1" applyFont="1" applyFill="1"/>
    <xf numFmtId="0" fontId="19" fillId="0" borderId="0" xfId="0" applyFont="1" applyAlignment="1">
      <alignment horizontal="center" vertical="center"/>
    </xf>
    <xf numFmtId="4" fontId="2" fillId="3" borderId="0" xfId="0" applyNumberFormat="1" applyFont="1" applyFill="1"/>
    <xf numFmtId="0" fontId="2" fillId="3" borderId="0" xfId="0" applyFont="1" applyFill="1"/>
    <xf numFmtId="4" fontId="18" fillId="3" borderId="0" xfId="0" applyNumberFormat="1" applyFont="1" applyFill="1"/>
    <xf numFmtId="0" fontId="18" fillId="0" borderId="0" xfId="0" applyFont="1"/>
    <xf numFmtId="4" fontId="18" fillId="0" borderId="0" xfId="0" applyNumberFormat="1" applyFont="1"/>
    <xf numFmtId="4" fontId="2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21" fillId="0" borderId="0" xfId="0" applyNumberFormat="1" applyFont="1"/>
    <xf numFmtId="4" fontId="8" fillId="0" borderId="0" xfId="0" applyNumberFormat="1" applyFont="1"/>
    <xf numFmtId="2" fontId="2" fillId="0" borderId="0" xfId="0" applyNumberFormat="1" applyFont="1"/>
    <xf numFmtId="4" fontId="18" fillId="2" borderId="0" xfId="0" applyNumberFormat="1" applyFont="1" applyFill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8" fillId="3" borderId="0" xfId="0" applyFont="1" applyFill="1"/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8" fillId="8" borderId="0" xfId="0" applyFont="1" applyFill="1"/>
    <xf numFmtId="0" fontId="2" fillId="8" borderId="0" xfId="0" applyFont="1" applyFill="1"/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6" borderId="0" xfId="0" applyFont="1" applyFill="1"/>
    <xf numFmtId="0" fontId="2" fillId="6" borderId="0" xfId="0" applyFont="1" applyFill="1"/>
    <xf numFmtId="0" fontId="8" fillId="5" borderId="0" xfId="0" applyFont="1" applyFill="1"/>
    <xf numFmtId="4" fontId="2" fillId="5" borderId="0" xfId="0" applyNumberFormat="1" applyFont="1" applyFill="1"/>
    <xf numFmtId="0" fontId="2" fillId="5" borderId="0" xfId="0" applyFont="1" applyFill="1"/>
    <xf numFmtId="0" fontId="3" fillId="0" borderId="0" xfId="0" applyFont="1" applyAlignment="1">
      <alignment vertical="center" wrapText="1"/>
    </xf>
    <xf numFmtId="0" fontId="2" fillId="5" borderId="0" xfId="0" applyFont="1" applyFill="1" applyAlignment="1">
      <alignment horizontal="left"/>
    </xf>
    <xf numFmtId="0" fontId="4" fillId="5" borderId="0" xfId="0" applyFont="1" applyFill="1" applyAlignment="1">
      <alignment horizontal="center" vertical="center" wrapText="1"/>
    </xf>
    <xf numFmtId="0" fontId="0" fillId="5" borderId="0" xfId="0" applyFill="1"/>
    <xf numFmtId="0" fontId="3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right" vertical="center" wrapText="1"/>
    </xf>
    <xf numFmtId="0" fontId="3" fillId="5" borderId="0" xfId="0" applyFont="1" applyFill="1" applyAlignment="1">
      <alignment horizontal="center" vertical="center"/>
    </xf>
    <xf numFmtId="164" fontId="2" fillId="5" borderId="0" xfId="0" applyNumberFormat="1" applyFont="1" applyFill="1" applyAlignment="1">
      <alignment horizontal="center" vertical="center"/>
    </xf>
    <xf numFmtId="4" fontId="2" fillId="5" borderId="0" xfId="0" applyNumberFormat="1" applyFont="1" applyFill="1" applyAlignment="1">
      <alignment horizontal="center" vertical="center"/>
    </xf>
    <xf numFmtId="4" fontId="8" fillId="5" borderId="0" xfId="0" applyNumberFormat="1" applyFont="1" applyFill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4" fontId="2" fillId="9" borderId="5" xfId="0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Border="1" applyAlignment="1">
      <alignment horizontal="center" vertical="center" wrapText="1"/>
    </xf>
    <xf numFmtId="0" fontId="8" fillId="9" borderId="5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1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4" fontId="2" fillId="6" borderId="8" xfId="0" applyNumberFormat="1" applyFont="1" applyFill="1" applyBorder="1" applyAlignment="1">
      <alignment horizontal="right" vertical="center" wrapText="1" indent="1"/>
    </xf>
    <xf numFmtId="4" fontId="2" fillId="6" borderId="9" xfId="0" applyNumberFormat="1" applyFont="1" applyFill="1" applyBorder="1" applyAlignment="1">
      <alignment horizontal="right" vertical="center" wrapText="1" indent="1"/>
    </xf>
    <xf numFmtId="4" fontId="2" fillId="6" borderId="10" xfId="0" applyNumberFormat="1" applyFont="1" applyFill="1" applyBorder="1" applyAlignment="1">
      <alignment horizontal="right" vertical="center" wrapText="1" indent="1"/>
    </xf>
    <xf numFmtId="4" fontId="2" fillId="6" borderId="5" xfId="0" applyNumberFormat="1" applyFont="1" applyFill="1" applyBorder="1" applyAlignment="1">
      <alignment horizontal="right" vertical="center" wrapText="1" indent="1"/>
    </xf>
    <xf numFmtId="0" fontId="8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top" wrapText="1"/>
    </xf>
    <xf numFmtId="0" fontId="2" fillId="5" borderId="9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0" fontId="8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3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4" fontId="2" fillId="3" borderId="8" xfId="0" applyNumberFormat="1" applyFont="1" applyFill="1" applyBorder="1" applyAlignment="1">
      <alignment horizontal="right" vertical="center" wrapText="1" indent="1"/>
    </xf>
    <xf numFmtId="4" fontId="2" fillId="3" borderId="9" xfId="0" applyNumberFormat="1" applyFont="1" applyFill="1" applyBorder="1" applyAlignment="1">
      <alignment horizontal="right" vertical="center" wrapText="1" indent="1"/>
    </xf>
    <xf numFmtId="4" fontId="2" fillId="3" borderId="10" xfId="0" applyNumberFormat="1" applyFont="1" applyFill="1" applyBorder="1" applyAlignment="1">
      <alignment horizontal="right" vertical="center" wrapText="1" inden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9" borderId="8" xfId="0" applyNumberFormat="1" applyFont="1" applyFill="1" applyBorder="1" applyAlignment="1">
      <alignment horizontal="right" vertical="center" wrapText="1" indent="1"/>
    </xf>
    <xf numFmtId="4" fontId="2" fillId="9" borderId="9" xfId="0" applyNumberFormat="1" applyFont="1" applyFill="1" applyBorder="1" applyAlignment="1">
      <alignment horizontal="right" vertical="center" wrapText="1" indent="1"/>
    </xf>
    <xf numFmtId="4" fontId="2" fillId="9" borderId="10" xfId="0" applyNumberFormat="1" applyFont="1" applyFill="1" applyBorder="1" applyAlignment="1">
      <alignment horizontal="right" vertical="center" wrapText="1" indent="1"/>
    </xf>
    <xf numFmtId="0" fontId="2" fillId="6" borderId="8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right" vertical="center" wrapText="1" indent="1"/>
    </xf>
    <xf numFmtId="4" fontId="2" fillId="2" borderId="9" xfId="0" applyNumberFormat="1" applyFont="1" applyFill="1" applyBorder="1" applyAlignment="1">
      <alignment horizontal="right" vertical="center" wrapText="1" indent="1"/>
    </xf>
    <xf numFmtId="4" fontId="2" fillId="2" borderId="10" xfId="0" applyNumberFormat="1" applyFont="1" applyFill="1" applyBorder="1" applyAlignment="1">
      <alignment horizontal="right" vertical="center" wrapText="1" inden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 indent="1"/>
    </xf>
    <xf numFmtId="4" fontId="2" fillId="0" borderId="9" xfId="0" applyNumberFormat="1" applyFont="1" applyBorder="1" applyAlignment="1">
      <alignment horizontal="right" vertical="center" wrapText="1" indent="1"/>
    </xf>
    <xf numFmtId="4" fontId="2" fillId="0" borderId="10" xfId="0" applyNumberFormat="1" applyFont="1" applyBorder="1" applyAlignment="1">
      <alignment horizontal="right" vertical="center" wrapText="1" indent="1"/>
    </xf>
    <xf numFmtId="0" fontId="2" fillId="0" borderId="5" xfId="0" applyFont="1" applyBorder="1" applyAlignment="1">
      <alignment horizontal="left" vertical="top" wrapText="1"/>
    </xf>
    <xf numFmtId="0" fontId="2" fillId="6" borderId="5" xfId="0" applyFont="1" applyFill="1" applyBorder="1" applyAlignment="1">
      <alignment horizontal="left" vertical="top" wrapText="1"/>
    </xf>
    <xf numFmtId="0" fontId="2" fillId="7" borderId="8" xfId="0" applyFont="1" applyFill="1" applyBorder="1" applyAlignment="1">
      <alignment horizontal="left" vertical="top" wrapText="1"/>
    </xf>
    <xf numFmtId="0" fontId="2" fillId="7" borderId="9" xfId="0" applyFont="1" applyFill="1" applyBorder="1" applyAlignment="1">
      <alignment horizontal="left" vertical="top" wrapText="1"/>
    </xf>
    <xf numFmtId="0" fontId="2" fillId="7" borderId="10" xfId="0" applyFont="1" applyFill="1" applyBorder="1" applyAlignment="1">
      <alignment horizontal="left" vertical="top" wrapText="1"/>
    </xf>
    <xf numFmtId="4" fontId="2" fillId="7" borderId="8" xfId="0" applyNumberFormat="1" applyFont="1" applyFill="1" applyBorder="1" applyAlignment="1">
      <alignment horizontal="right" vertical="center" wrapText="1" indent="1"/>
    </xf>
    <xf numFmtId="4" fontId="2" fillId="7" borderId="9" xfId="0" applyNumberFormat="1" applyFont="1" applyFill="1" applyBorder="1" applyAlignment="1">
      <alignment horizontal="right" vertical="center" wrapText="1" indent="1"/>
    </xf>
    <xf numFmtId="4" fontId="2" fillId="7" borderId="10" xfId="0" applyNumberFormat="1" applyFont="1" applyFill="1" applyBorder="1" applyAlignment="1">
      <alignment horizontal="right" vertical="center" wrapText="1" inden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4" fontId="2" fillId="3" borderId="8" xfId="0" applyNumberFormat="1" applyFont="1" applyFill="1" applyBorder="1" applyAlignment="1">
      <alignment horizontal="center" vertical="center" wrapText="1"/>
    </xf>
    <xf numFmtId="4" fontId="2" fillId="3" borderId="9" xfId="0" applyNumberFormat="1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167" fontId="2" fillId="2" borderId="5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center" vertical="center" wrapText="1"/>
    </xf>
    <xf numFmtId="167" fontId="2" fillId="0" borderId="9" xfId="0" applyNumberFormat="1" applyFont="1" applyBorder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0" xfId="0" applyFont="1" applyFill="1" applyBorder="1" applyAlignment="1">
      <alignment horizontal="left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167" fontId="2" fillId="2" borderId="8" xfId="0" applyNumberFormat="1" applyFont="1" applyFill="1" applyBorder="1" applyAlignment="1">
      <alignment horizontal="center" vertical="center" wrapText="1"/>
    </xf>
    <xf numFmtId="167" fontId="2" fillId="2" borderId="9" xfId="0" applyNumberFormat="1" applyFont="1" applyFill="1" applyBorder="1" applyAlignment="1">
      <alignment horizontal="center" vertical="center" wrapText="1"/>
    </xf>
    <xf numFmtId="167" fontId="2" fillId="2" borderId="10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left" vertical="center" wrapText="1"/>
    </xf>
    <xf numFmtId="4" fontId="8" fillId="7" borderId="8" xfId="0" applyNumberFormat="1" applyFont="1" applyFill="1" applyBorder="1" applyAlignment="1">
      <alignment horizontal="left" vertical="center" wrapText="1"/>
    </xf>
    <xf numFmtId="0" fontId="8" fillId="7" borderId="9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 wrapText="1"/>
    </xf>
    <xf numFmtId="4" fontId="25" fillId="7" borderId="5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wrapText="1"/>
    </xf>
    <xf numFmtId="0" fontId="3" fillId="0" borderId="1" xfId="0" quotePrefix="1" applyFont="1" applyBorder="1" applyAlignment="1">
      <alignment horizontal="left" wrapText="1"/>
    </xf>
    <xf numFmtId="0" fontId="6" fillId="0" borderId="9" xfId="0" quotePrefix="1" applyFont="1" applyBorder="1" applyAlignment="1">
      <alignment horizontal="left" wrapText="1"/>
    </xf>
    <xf numFmtId="0" fontId="7" fillId="0" borderId="1" xfId="0" applyFont="1" applyBorder="1" applyAlignment="1">
      <alignment horizontal="left"/>
    </xf>
    <xf numFmtId="3" fontId="2" fillId="5" borderId="8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 vertical="center" wrapText="1"/>
    </xf>
    <xf numFmtId="4" fontId="2" fillId="6" borderId="10" xfId="0" applyNumberFormat="1" applyFont="1" applyFill="1" applyBorder="1" applyAlignment="1">
      <alignment horizontal="center" vertical="center" wrapText="1"/>
    </xf>
    <xf numFmtId="166" fontId="2" fillId="5" borderId="8" xfId="0" applyNumberFormat="1" applyFont="1" applyFill="1" applyBorder="1" applyAlignment="1">
      <alignment horizontal="center" vertical="center" wrapText="1"/>
    </xf>
    <xf numFmtId="166" fontId="2" fillId="5" borderId="9" xfId="0" applyNumberFormat="1" applyFont="1" applyFill="1" applyBorder="1" applyAlignment="1">
      <alignment horizontal="center" vertical="center" wrapText="1"/>
    </xf>
    <xf numFmtId="166" fontId="2" fillId="5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37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593"/>
  <sheetViews>
    <sheetView tabSelected="1" view="pageBreakPreview" topLeftCell="A558" zoomScale="85" zoomScaleNormal="85" zoomScaleSheetLayoutView="85" workbookViewId="0">
      <selection activeCell="BP566" sqref="BP566:BP567"/>
    </sheetView>
  </sheetViews>
  <sheetFormatPr defaultColWidth="9.140625" defaultRowHeight="12.75" x14ac:dyDescent="0.2"/>
  <cols>
    <col min="1" max="6" width="2.85546875" style="1" customWidth="1"/>
    <col min="7" max="7" width="4" style="1" customWidth="1"/>
    <col min="8" max="24" width="2.85546875" style="1" customWidth="1"/>
    <col min="25" max="25" width="4" style="1" customWidth="1"/>
    <col min="26" max="50" width="2.85546875" style="1" customWidth="1"/>
    <col min="51" max="51" width="2" style="1" customWidth="1"/>
    <col min="52" max="53" width="2.85546875" style="1" customWidth="1"/>
    <col min="54" max="54" width="2.85546875" style="59" customWidth="1"/>
    <col min="55" max="55" width="3.5703125" style="1" customWidth="1"/>
    <col min="56" max="65" width="2.85546875" style="1" customWidth="1"/>
    <col min="66" max="66" width="17.42578125" style="1" customWidth="1"/>
    <col min="67" max="67" width="13" style="1" customWidth="1"/>
    <col min="68" max="68" width="13.140625" style="1" customWidth="1"/>
    <col min="69" max="69" width="13.5703125" style="1" customWidth="1"/>
    <col min="70" max="70" width="3" style="1" customWidth="1"/>
    <col min="71" max="71" width="14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40" t="s">
        <v>33</v>
      </c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</row>
    <row r="2" spans="1:77" ht="15.95" customHeight="1" x14ac:dyDescent="0.2">
      <c r="AO2" s="141" t="s">
        <v>0</v>
      </c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</row>
    <row r="3" spans="1:77" ht="15" customHeight="1" x14ac:dyDescent="0.2">
      <c r="AO3" s="142" t="s">
        <v>67</v>
      </c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</row>
    <row r="4" spans="1:77" ht="32.1" customHeight="1" x14ac:dyDescent="0.2">
      <c r="AO4" s="144" t="s">
        <v>391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145" t="s">
        <v>18</v>
      </c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77" ht="7.5" customHeight="1" x14ac:dyDescent="0.2"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</row>
    <row r="7" spans="1:77" ht="12.75" customHeight="1" x14ac:dyDescent="0.2">
      <c r="AO7" s="157" t="s">
        <v>67</v>
      </c>
      <c r="AP7" s="143"/>
      <c r="AQ7" s="143"/>
      <c r="AR7" s="143"/>
      <c r="AS7" s="143"/>
      <c r="AT7" s="143"/>
      <c r="AU7" s="143"/>
      <c r="AV7" s="1" t="s">
        <v>59</v>
      </c>
      <c r="AW7" s="157" t="s">
        <v>67</v>
      </c>
      <c r="AX7" s="143"/>
      <c r="AY7" s="143"/>
      <c r="AZ7" s="143"/>
      <c r="BA7" s="143"/>
      <c r="BB7" s="143"/>
      <c r="BC7" s="143"/>
      <c r="BD7" s="143"/>
      <c r="BE7" s="143"/>
      <c r="BF7" s="143"/>
    </row>
    <row r="8" spans="1:77" x14ac:dyDescent="0.2">
      <c r="AO8" s="24"/>
      <c r="AP8" s="24"/>
      <c r="AQ8" s="24"/>
      <c r="AR8" s="24"/>
      <c r="AS8" s="24"/>
      <c r="AT8" s="24"/>
      <c r="AU8" s="24"/>
      <c r="AW8" s="43"/>
      <c r="AX8" s="43"/>
      <c r="AY8" s="43"/>
      <c r="AZ8" s="43"/>
      <c r="BA8" s="43"/>
      <c r="BB8" s="61"/>
      <c r="BC8" s="43"/>
      <c r="BD8" s="43"/>
      <c r="BE8" s="43"/>
      <c r="BF8" s="43"/>
    </row>
    <row r="10" spans="1:77" ht="15.75" customHeight="1" x14ac:dyDescent="0.2">
      <c r="A10" s="158" t="s">
        <v>19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</row>
    <row r="11" spans="1:77" ht="15.75" customHeight="1" x14ac:dyDescent="0.2">
      <c r="A11" s="158" t="s">
        <v>419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</row>
    <row r="12" spans="1:77" ht="6" customHeight="1" x14ac:dyDescent="0.2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62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spans="1:77" customFormat="1" ht="28.5" customHeight="1" x14ac:dyDescent="0.2">
      <c r="A13" s="16" t="s">
        <v>49</v>
      </c>
      <c r="B13" s="147" t="s">
        <v>66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22"/>
      <c r="N13" s="159" t="str">
        <f>AO4</f>
        <v>Управління житлово-комунального господарства та капітального будівництва Самарівської міської ради</v>
      </c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23"/>
      <c r="AU13" s="147" t="s">
        <v>68</v>
      </c>
      <c r="AV13" s="148"/>
      <c r="AW13" s="148"/>
      <c r="AX13" s="148"/>
      <c r="AY13" s="148"/>
      <c r="AZ13" s="148"/>
      <c r="BA13" s="148"/>
      <c r="BB13" s="148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8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7" customFormat="1" ht="24" customHeight="1" x14ac:dyDescent="0.2">
      <c r="A14" s="21"/>
      <c r="B14" s="149" t="s">
        <v>52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21"/>
      <c r="N14" s="152" t="s">
        <v>58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21"/>
      <c r="AU14" s="149" t="s">
        <v>51</v>
      </c>
      <c r="AV14" s="149"/>
      <c r="AW14" s="149"/>
      <c r="AX14" s="149"/>
      <c r="AY14" s="149"/>
      <c r="AZ14" s="149"/>
      <c r="BA14" s="149"/>
      <c r="BB14" s="149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</row>
    <row r="15" spans="1:77" customFormat="1" x14ac:dyDescent="0.2">
      <c r="BB15" s="63"/>
      <c r="BE15" s="20"/>
      <c r="BF15" s="20"/>
      <c r="BG15" s="20"/>
      <c r="BH15" s="20"/>
      <c r="BI15" s="20"/>
      <c r="BJ15" s="20"/>
      <c r="BK15" s="20"/>
      <c r="BL15" s="20"/>
    </row>
    <row r="16" spans="1:77" customFormat="1" ht="28.5" customHeight="1" x14ac:dyDescent="0.2">
      <c r="A16" s="23" t="s">
        <v>3</v>
      </c>
      <c r="B16" s="147" t="s">
        <v>71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22"/>
      <c r="N16" s="159" t="str">
        <f>N13</f>
        <v>Управління житлово-комунального господарства та капітального будівництва Самарівської міської ради</v>
      </c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23"/>
      <c r="AU16" s="147" t="s">
        <v>68</v>
      </c>
      <c r="AV16" s="148"/>
      <c r="AW16" s="148"/>
      <c r="AX16" s="148"/>
      <c r="AY16" s="148"/>
      <c r="AZ16" s="148"/>
      <c r="BA16" s="148"/>
      <c r="BB16" s="148"/>
      <c r="BC16" s="17"/>
      <c r="BD16" s="17"/>
      <c r="BE16" s="17"/>
      <c r="BF16" s="17"/>
      <c r="BG16" s="17"/>
      <c r="BH16" s="17"/>
      <c r="BI16" s="17"/>
      <c r="BJ16" s="17"/>
      <c r="BK16" s="17"/>
      <c r="BL16" s="18"/>
      <c r="BP16" s="17"/>
      <c r="BQ16" s="17"/>
      <c r="BR16" s="17"/>
      <c r="BS16" s="17"/>
      <c r="BT16" s="17"/>
      <c r="BU16" s="17"/>
      <c r="BV16" s="17"/>
      <c r="BW16" s="17"/>
    </row>
    <row r="17" spans="1:79" customFormat="1" ht="24" customHeight="1" x14ac:dyDescent="0.2">
      <c r="A17" s="21"/>
      <c r="B17" s="149" t="s">
        <v>52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21"/>
      <c r="N17" s="152" t="s">
        <v>57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21"/>
      <c r="AU17" s="149" t="s">
        <v>51</v>
      </c>
      <c r="AV17" s="149"/>
      <c r="AW17" s="149"/>
      <c r="AX17" s="149"/>
      <c r="AY17" s="149"/>
      <c r="AZ17" s="149"/>
      <c r="BA17" s="149"/>
      <c r="BB17" s="14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P17" s="19"/>
      <c r="BQ17" s="19"/>
      <c r="BR17" s="19"/>
      <c r="BS17" s="19"/>
      <c r="BT17" s="19"/>
      <c r="BU17" s="19"/>
      <c r="BV17" s="19"/>
      <c r="BW17" s="19"/>
    </row>
    <row r="18" spans="1:79" customFormat="1" x14ac:dyDescent="0.2">
      <c r="BB18" s="63"/>
    </row>
    <row r="19" spans="1:79" customFormat="1" ht="28.5" customHeight="1" x14ac:dyDescent="0.2">
      <c r="A19" s="16" t="s">
        <v>50</v>
      </c>
      <c r="B19" s="147">
        <v>1216030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N19" s="147">
        <v>6030</v>
      </c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7"/>
      <c r="AA19" s="153" t="s">
        <v>72</v>
      </c>
      <c r="AB19" s="154"/>
      <c r="AC19" s="154"/>
      <c r="AD19" s="154"/>
      <c r="AE19" s="154"/>
      <c r="AF19" s="154"/>
      <c r="AG19" s="154"/>
      <c r="AH19" s="154"/>
      <c r="AI19" s="154"/>
      <c r="AJ19" s="17"/>
      <c r="AK19" s="155" t="s">
        <v>220</v>
      </c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7"/>
      <c r="BE19" s="147" t="s">
        <v>69</v>
      </c>
      <c r="BF19" s="148"/>
      <c r="BG19" s="148"/>
      <c r="BH19" s="148"/>
      <c r="BI19" s="148"/>
      <c r="BJ19" s="148"/>
      <c r="BK19" s="148"/>
      <c r="BL19" s="148"/>
      <c r="BM19" s="17"/>
      <c r="BN19" s="17"/>
      <c r="BO19" s="18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</row>
    <row r="20" spans="1:79" customFormat="1" ht="25.5" customHeight="1" x14ac:dyDescent="0.2">
      <c r="B20" s="149" t="s">
        <v>52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N20" s="149" t="s">
        <v>53</v>
      </c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9"/>
      <c r="AA20" s="150" t="s">
        <v>54</v>
      </c>
      <c r="AB20" s="150"/>
      <c r="AC20" s="150"/>
      <c r="AD20" s="150"/>
      <c r="AE20" s="150"/>
      <c r="AF20" s="150"/>
      <c r="AG20" s="150"/>
      <c r="AH20" s="150"/>
      <c r="AI20" s="150"/>
      <c r="AJ20" s="19"/>
      <c r="AK20" s="151" t="s">
        <v>55</v>
      </c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9"/>
      <c r="BE20" s="149" t="s">
        <v>56</v>
      </c>
      <c r="BF20" s="149"/>
      <c r="BG20" s="149"/>
      <c r="BH20" s="149"/>
      <c r="BI20" s="149"/>
      <c r="BJ20" s="149"/>
      <c r="BK20" s="149"/>
      <c r="BL20" s="14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</row>
    <row r="21" spans="1:79" ht="6.7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64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5" customHeight="1" x14ac:dyDescent="0.2">
      <c r="A22" s="186" t="s">
        <v>47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>
        <f>AS22+I23</f>
        <v>138391481</v>
      </c>
      <c r="V22" s="187"/>
      <c r="W22" s="187"/>
      <c r="X22" s="187"/>
      <c r="Y22" s="187"/>
      <c r="Z22" s="187"/>
      <c r="AA22" s="187"/>
      <c r="AB22" s="187"/>
      <c r="AC22" s="187"/>
      <c r="AD22" s="187"/>
      <c r="AE22" s="188" t="s">
        <v>48</v>
      </c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7">
        <f>AC99</f>
        <v>138391481</v>
      </c>
      <c r="AT22" s="187"/>
      <c r="AU22" s="187"/>
      <c r="AV22" s="187"/>
      <c r="AW22" s="187"/>
      <c r="AX22" s="187"/>
      <c r="AY22" s="187"/>
      <c r="AZ22" s="187"/>
      <c r="BA22" s="187"/>
      <c r="BB22" s="187"/>
      <c r="BC22" s="187"/>
      <c r="BD22" s="138" t="s">
        <v>21</v>
      </c>
      <c r="BE22" s="138"/>
      <c r="BF22" s="138"/>
      <c r="BG22" s="138"/>
      <c r="BH22" s="138"/>
      <c r="BI22" s="138"/>
      <c r="BJ22" s="138"/>
      <c r="BK22" s="138"/>
      <c r="BL22" s="138"/>
    </row>
    <row r="23" spans="1:79" ht="24.95" customHeight="1" x14ac:dyDescent="0.2">
      <c r="A23" s="138" t="s">
        <v>20</v>
      </c>
      <c r="B23" s="138"/>
      <c r="C23" s="138"/>
      <c r="D23" s="138"/>
      <c r="E23" s="138"/>
      <c r="F23" s="138"/>
      <c r="G23" s="138"/>
      <c r="H23" s="138"/>
      <c r="I23" s="187">
        <f>AK99</f>
        <v>0</v>
      </c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38" t="s">
        <v>22</v>
      </c>
      <c r="U23" s="138"/>
      <c r="V23" s="138"/>
      <c r="W23" s="138"/>
      <c r="X23" s="7"/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O23" s="8"/>
      <c r="AP23" s="8"/>
      <c r="AQ23" s="8"/>
      <c r="AR23" s="8"/>
      <c r="AS23" s="5"/>
      <c r="AT23" s="5"/>
      <c r="AU23" s="5"/>
      <c r="AV23" s="5"/>
      <c r="AW23" s="5"/>
      <c r="AX23" s="5"/>
      <c r="AY23" s="5"/>
      <c r="AZ23" s="5"/>
      <c r="BA23" s="5"/>
      <c r="BB23" s="64"/>
      <c r="BC23" s="5"/>
      <c r="BD23" s="8"/>
      <c r="BE23" s="8"/>
      <c r="BF23" s="8"/>
      <c r="BG23" s="8"/>
      <c r="BH23" s="8"/>
      <c r="BI23" s="8"/>
      <c r="BJ23" s="5"/>
      <c r="BK23" s="5"/>
      <c r="BL23" s="5"/>
    </row>
    <row r="24" spans="1:79" ht="12.75" customHeight="1" x14ac:dyDescent="0.2">
      <c r="A24" s="9"/>
      <c r="B24" s="9"/>
      <c r="C24" s="9"/>
      <c r="D24" s="9"/>
      <c r="E24" s="9"/>
      <c r="F24" s="9"/>
      <c r="G24" s="9"/>
      <c r="H24" s="9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9"/>
      <c r="U24" s="9"/>
      <c r="V24" s="9"/>
      <c r="W24" s="9"/>
      <c r="X24" s="7"/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O24" s="8"/>
      <c r="AP24" s="8"/>
      <c r="AQ24" s="8"/>
      <c r="AR24" s="8"/>
      <c r="AS24" s="5"/>
      <c r="AT24" s="5"/>
      <c r="AU24" s="5"/>
      <c r="AV24" s="5"/>
      <c r="AW24" s="5"/>
      <c r="AX24" s="5"/>
      <c r="AY24" s="5"/>
      <c r="AZ24" s="5"/>
      <c r="BA24" s="5"/>
      <c r="BB24" s="64"/>
      <c r="BC24" s="5"/>
      <c r="BD24" s="8"/>
      <c r="BE24" s="8"/>
      <c r="BF24" s="8"/>
      <c r="BG24" s="8"/>
      <c r="BH24" s="8"/>
      <c r="BI24" s="8"/>
      <c r="BJ24" s="5"/>
      <c r="BK24" s="5"/>
      <c r="BL24" s="5"/>
    </row>
    <row r="25" spans="1:79" ht="15.75" customHeight="1" x14ac:dyDescent="0.2">
      <c r="A25" s="141" t="s">
        <v>35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</row>
    <row r="26" spans="1:79" ht="133.5" customHeight="1" x14ac:dyDescent="0.2">
      <c r="A26" s="189" t="s">
        <v>427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90"/>
      <c r="AC26" s="190"/>
      <c r="AD26" s="190"/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D26" s="190"/>
      <c r="BE26" s="190"/>
      <c r="BF26" s="190"/>
      <c r="BG26" s="190"/>
      <c r="BH26" s="190"/>
      <c r="BI26" s="190"/>
      <c r="BJ26" s="190"/>
      <c r="BK26" s="190"/>
      <c r="BL26" s="190"/>
    </row>
    <row r="27" spans="1:79" ht="9.9499999999999993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65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pans="1:79" ht="15.75" customHeight="1" x14ac:dyDescent="0.2">
      <c r="A28" s="138" t="s">
        <v>34</v>
      </c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</row>
    <row r="29" spans="1:79" ht="18.95" customHeight="1" x14ac:dyDescent="0.2">
      <c r="A29" s="178" t="s">
        <v>26</v>
      </c>
      <c r="B29" s="178"/>
      <c r="C29" s="178"/>
      <c r="D29" s="178"/>
      <c r="E29" s="178"/>
      <c r="F29" s="178"/>
      <c r="G29" s="179" t="s">
        <v>38</v>
      </c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  <c r="AH29" s="180"/>
      <c r="AI29" s="180"/>
      <c r="AJ29" s="180"/>
      <c r="AK29" s="180"/>
      <c r="AL29" s="180"/>
      <c r="AM29" s="180"/>
      <c r="AN29" s="180"/>
      <c r="AO29" s="180"/>
      <c r="AP29" s="180"/>
      <c r="AQ29" s="180"/>
      <c r="AR29" s="180"/>
      <c r="AS29" s="180"/>
      <c r="AT29" s="180"/>
      <c r="AU29" s="180"/>
      <c r="AV29" s="180"/>
      <c r="AW29" s="180"/>
      <c r="AX29" s="180"/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1"/>
    </row>
    <row r="30" spans="1:79" ht="15.75" hidden="1" x14ac:dyDescent="0.2">
      <c r="A30" s="164">
        <v>1</v>
      </c>
      <c r="B30" s="164"/>
      <c r="C30" s="164"/>
      <c r="D30" s="164"/>
      <c r="E30" s="164"/>
      <c r="F30" s="164"/>
      <c r="G30" s="179">
        <v>2</v>
      </c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  <c r="AN30" s="180"/>
      <c r="AO30" s="180"/>
      <c r="AP30" s="180"/>
      <c r="AQ30" s="180"/>
      <c r="AR30" s="180"/>
      <c r="AS30" s="180"/>
      <c r="AT30" s="180"/>
      <c r="AU30" s="180"/>
      <c r="AV30" s="180"/>
      <c r="AW30" s="180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1"/>
    </row>
    <row r="31" spans="1:79" ht="10.5" hidden="1" customHeight="1" x14ac:dyDescent="0.2">
      <c r="A31" s="74" t="s">
        <v>31</v>
      </c>
      <c r="B31" s="74"/>
      <c r="C31" s="74"/>
      <c r="D31" s="74"/>
      <c r="E31" s="74"/>
      <c r="F31" s="74"/>
      <c r="G31" s="160" t="s">
        <v>6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  <c r="AZ31" s="161"/>
      <c r="BA31" s="161"/>
      <c r="BB31" s="161"/>
      <c r="BC31" s="161"/>
      <c r="BD31" s="161"/>
      <c r="BE31" s="161"/>
      <c r="BF31" s="161"/>
      <c r="BG31" s="161"/>
      <c r="BH31" s="161"/>
      <c r="BI31" s="161"/>
      <c r="BJ31" s="161"/>
      <c r="BK31" s="161"/>
      <c r="BL31" s="162"/>
      <c r="CA31" s="1" t="s">
        <v>46</v>
      </c>
    </row>
    <row r="32" spans="1:79" ht="14.25" x14ac:dyDescent="0.2">
      <c r="A32" s="74">
        <v>1</v>
      </c>
      <c r="B32" s="74"/>
      <c r="C32" s="74"/>
      <c r="D32" s="74"/>
      <c r="E32" s="74"/>
      <c r="F32" s="74"/>
      <c r="G32" s="182" t="s">
        <v>221</v>
      </c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4"/>
      <c r="CA32" s="1" t="s">
        <v>45</v>
      </c>
    </row>
    <row r="33" spans="1:79" ht="6.7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65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79" ht="15.95" customHeight="1" x14ac:dyDescent="0.2">
      <c r="A34" s="138" t="s">
        <v>36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</row>
    <row r="35" spans="1:79" ht="15.95" customHeight="1" x14ac:dyDescent="0.2">
      <c r="A35" s="185" t="s">
        <v>73</v>
      </c>
      <c r="B35" s="143"/>
      <c r="C35" s="143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</row>
    <row r="36" spans="1:79" ht="6" customHeight="1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66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pans="1:79" ht="15.75" customHeight="1" x14ac:dyDescent="0.2">
      <c r="A37" s="138" t="s">
        <v>37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</row>
    <row r="38" spans="1:79" ht="21" customHeight="1" x14ac:dyDescent="0.2">
      <c r="A38" s="178" t="s">
        <v>26</v>
      </c>
      <c r="B38" s="178"/>
      <c r="C38" s="178"/>
      <c r="D38" s="178"/>
      <c r="E38" s="178"/>
      <c r="F38" s="178"/>
      <c r="G38" s="179" t="s">
        <v>23</v>
      </c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  <c r="AO38" s="180"/>
      <c r="AP38" s="180"/>
      <c r="AQ38" s="180"/>
      <c r="AR38" s="180"/>
      <c r="AS38" s="180"/>
      <c r="AT38" s="180"/>
      <c r="AU38" s="180"/>
      <c r="AV38" s="180"/>
      <c r="AW38" s="180"/>
      <c r="AX38" s="180"/>
      <c r="AY38" s="180"/>
      <c r="AZ38" s="180"/>
      <c r="BA38" s="180"/>
      <c r="BB38" s="180"/>
      <c r="BC38" s="180"/>
      <c r="BD38" s="180"/>
      <c r="BE38" s="180"/>
      <c r="BF38" s="180"/>
      <c r="BG38" s="180"/>
      <c r="BH38" s="180"/>
      <c r="BI38" s="180"/>
      <c r="BJ38" s="180"/>
      <c r="BK38" s="180"/>
      <c r="BL38" s="181"/>
    </row>
    <row r="39" spans="1:79" ht="15.75" x14ac:dyDescent="0.2">
      <c r="A39" s="164">
        <v>1</v>
      </c>
      <c r="B39" s="164"/>
      <c r="C39" s="164"/>
      <c r="D39" s="164"/>
      <c r="E39" s="164"/>
      <c r="F39" s="164"/>
      <c r="G39" s="179">
        <v>2</v>
      </c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  <c r="AO39" s="180"/>
      <c r="AP39" s="180"/>
      <c r="AQ39" s="180"/>
      <c r="AR39" s="180"/>
      <c r="AS39" s="180"/>
      <c r="AT39" s="180"/>
      <c r="AU39" s="180"/>
      <c r="AV39" s="180"/>
      <c r="AW39" s="180"/>
      <c r="AX39" s="180"/>
      <c r="AY39" s="180"/>
      <c r="AZ39" s="180"/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1"/>
    </row>
    <row r="40" spans="1:79" ht="10.5" customHeight="1" x14ac:dyDescent="0.2">
      <c r="A40" s="74">
        <v>1</v>
      </c>
      <c r="B40" s="74"/>
      <c r="C40" s="74"/>
      <c r="D40" s="74"/>
      <c r="E40" s="74"/>
      <c r="F40" s="74"/>
      <c r="G40" s="160" t="s">
        <v>74</v>
      </c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161"/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2"/>
      <c r="CA40" s="1" t="s">
        <v>10</v>
      </c>
    </row>
    <row r="41" spans="1:79" ht="10.5" customHeight="1" x14ac:dyDescent="0.2">
      <c r="A41" s="74">
        <v>2</v>
      </c>
      <c r="B41" s="74"/>
      <c r="C41" s="74"/>
      <c r="D41" s="74"/>
      <c r="E41" s="74"/>
      <c r="F41" s="74"/>
      <c r="G41" s="160" t="s">
        <v>75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</row>
    <row r="42" spans="1:79" ht="10.5" customHeight="1" x14ac:dyDescent="0.2">
      <c r="A42" s="74">
        <v>3</v>
      </c>
      <c r="B42" s="74"/>
      <c r="C42" s="74"/>
      <c r="D42" s="74"/>
      <c r="E42" s="74"/>
      <c r="F42" s="74"/>
      <c r="G42" s="160" t="s">
        <v>76</v>
      </c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161"/>
      <c r="AV42" s="161"/>
      <c r="AW42" s="161"/>
      <c r="AX42" s="161"/>
      <c r="AY42" s="161"/>
      <c r="AZ42" s="161"/>
      <c r="BA42" s="161"/>
      <c r="BB42" s="161"/>
      <c r="BC42" s="161"/>
      <c r="BD42" s="161"/>
      <c r="BE42" s="161"/>
      <c r="BF42" s="161"/>
      <c r="BG42" s="161"/>
      <c r="BH42" s="161"/>
      <c r="BI42" s="161"/>
      <c r="BJ42" s="161"/>
      <c r="BK42" s="161"/>
      <c r="BL42" s="162"/>
    </row>
    <row r="43" spans="1:79" ht="10.5" customHeight="1" x14ac:dyDescent="0.2">
      <c r="A43" s="74">
        <v>4</v>
      </c>
      <c r="B43" s="74"/>
      <c r="C43" s="74"/>
      <c r="D43" s="74"/>
      <c r="E43" s="74"/>
      <c r="F43" s="74"/>
      <c r="G43" s="160" t="s">
        <v>77</v>
      </c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161"/>
      <c r="AV43" s="161"/>
      <c r="AW43" s="161"/>
      <c r="AX43" s="161"/>
      <c r="AY43" s="161"/>
      <c r="AZ43" s="161"/>
      <c r="BA43" s="161"/>
      <c r="BB43" s="161"/>
      <c r="BC43" s="161"/>
      <c r="BD43" s="161"/>
      <c r="BE43" s="161"/>
      <c r="BF43" s="161"/>
      <c r="BG43" s="161"/>
      <c r="BH43" s="161"/>
      <c r="BI43" s="161"/>
      <c r="BJ43" s="161"/>
      <c r="BK43" s="161"/>
      <c r="BL43" s="162"/>
    </row>
    <row r="44" spans="1:79" ht="10.5" customHeight="1" x14ac:dyDescent="0.2">
      <c r="A44" s="74">
        <v>5</v>
      </c>
      <c r="B44" s="74"/>
      <c r="C44" s="74"/>
      <c r="D44" s="74"/>
      <c r="E44" s="74"/>
      <c r="F44" s="74"/>
      <c r="G44" s="160" t="s">
        <v>78</v>
      </c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161"/>
      <c r="AV44" s="161"/>
      <c r="AW44" s="161"/>
      <c r="AX44" s="161"/>
      <c r="AY44" s="161"/>
      <c r="AZ44" s="161"/>
      <c r="BA44" s="161"/>
      <c r="BB44" s="161"/>
      <c r="BC44" s="161"/>
      <c r="BD44" s="161"/>
      <c r="BE44" s="161"/>
      <c r="BF44" s="161"/>
      <c r="BG44" s="161"/>
      <c r="BH44" s="161"/>
      <c r="BI44" s="161"/>
      <c r="BJ44" s="161"/>
      <c r="BK44" s="161"/>
      <c r="BL44" s="162"/>
    </row>
    <row r="45" spans="1:79" ht="10.5" customHeight="1" x14ac:dyDescent="0.2">
      <c r="A45" s="74">
        <v>6</v>
      </c>
      <c r="B45" s="74"/>
      <c r="C45" s="74"/>
      <c r="D45" s="74"/>
      <c r="E45" s="74"/>
      <c r="F45" s="74"/>
      <c r="G45" s="160" t="s">
        <v>79</v>
      </c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2"/>
    </row>
    <row r="46" spans="1:79" ht="10.5" customHeight="1" x14ac:dyDescent="0.2">
      <c r="A46" s="74">
        <v>7</v>
      </c>
      <c r="B46" s="74"/>
      <c r="C46" s="74"/>
      <c r="D46" s="74"/>
      <c r="E46" s="74"/>
      <c r="F46" s="74"/>
      <c r="G46" s="160" t="s">
        <v>80</v>
      </c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161"/>
      <c r="AV46" s="161"/>
      <c r="AW46" s="161"/>
      <c r="AX46" s="161"/>
      <c r="AY46" s="161"/>
      <c r="AZ46" s="161"/>
      <c r="BA46" s="161"/>
      <c r="BB46" s="161"/>
      <c r="BC46" s="161"/>
      <c r="BD46" s="161"/>
      <c r="BE46" s="161"/>
      <c r="BF46" s="161"/>
      <c r="BG46" s="161"/>
      <c r="BH46" s="161"/>
      <c r="BI46" s="161"/>
      <c r="BJ46" s="161"/>
      <c r="BK46" s="161"/>
      <c r="BL46" s="162"/>
    </row>
    <row r="47" spans="1:79" ht="10.5" customHeight="1" x14ac:dyDescent="0.2">
      <c r="A47" s="74">
        <v>8</v>
      </c>
      <c r="B47" s="74"/>
      <c r="C47" s="74"/>
      <c r="D47" s="74"/>
      <c r="E47" s="74"/>
      <c r="F47" s="74"/>
      <c r="G47" s="160" t="s">
        <v>81</v>
      </c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161"/>
      <c r="AV47" s="161"/>
      <c r="AW47" s="161"/>
      <c r="AX47" s="161"/>
      <c r="AY47" s="161"/>
      <c r="AZ47" s="161"/>
      <c r="BA47" s="161"/>
      <c r="BB47" s="161"/>
      <c r="BC47" s="161"/>
      <c r="BD47" s="161"/>
      <c r="BE47" s="161"/>
      <c r="BF47" s="161"/>
      <c r="BG47" s="161"/>
      <c r="BH47" s="161"/>
      <c r="BI47" s="161"/>
      <c r="BJ47" s="161"/>
      <c r="BK47" s="161"/>
      <c r="BL47" s="162"/>
    </row>
    <row r="48" spans="1:79" ht="10.5" customHeight="1" x14ac:dyDescent="0.2">
      <c r="A48" s="74">
        <v>9</v>
      </c>
      <c r="B48" s="74"/>
      <c r="C48" s="74"/>
      <c r="D48" s="74"/>
      <c r="E48" s="74"/>
      <c r="F48" s="74"/>
      <c r="G48" s="160" t="s">
        <v>82</v>
      </c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2"/>
    </row>
    <row r="49" spans="1:79" ht="10.5" customHeight="1" x14ac:dyDescent="0.2">
      <c r="A49" s="74">
        <v>10</v>
      </c>
      <c r="B49" s="74"/>
      <c r="C49" s="74"/>
      <c r="D49" s="74"/>
      <c r="E49" s="74"/>
      <c r="F49" s="74"/>
      <c r="G49" s="160" t="s">
        <v>83</v>
      </c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2"/>
    </row>
    <row r="50" spans="1:79" ht="10.5" customHeight="1" x14ac:dyDescent="0.2">
      <c r="A50" s="74">
        <v>11</v>
      </c>
      <c r="B50" s="74"/>
      <c r="C50" s="74"/>
      <c r="D50" s="74"/>
      <c r="E50" s="74"/>
      <c r="F50" s="74"/>
      <c r="G50" s="160" t="s">
        <v>84</v>
      </c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1"/>
      <c r="BK50" s="161"/>
      <c r="BL50" s="162"/>
    </row>
    <row r="51" spans="1:79" ht="12.75" hidden="1" customHeight="1" x14ac:dyDescent="0.2">
      <c r="A51" s="74">
        <v>12</v>
      </c>
      <c r="B51" s="74"/>
      <c r="C51" s="74"/>
      <c r="D51" s="74"/>
      <c r="E51" s="74"/>
      <c r="F51" s="74"/>
      <c r="G51" s="160" t="s">
        <v>240</v>
      </c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1"/>
      <c r="BK51" s="161"/>
      <c r="BL51" s="162"/>
    </row>
    <row r="52" spans="1:79" ht="12.75" customHeight="1" x14ac:dyDescent="0.2">
      <c r="A52" s="74">
        <v>12</v>
      </c>
      <c r="B52" s="74"/>
      <c r="C52" s="74"/>
      <c r="D52" s="74"/>
      <c r="E52" s="74"/>
      <c r="F52" s="74"/>
      <c r="G52" s="160" t="s">
        <v>413</v>
      </c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1"/>
      <c r="BK52" s="161"/>
      <c r="BL52" s="162"/>
    </row>
    <row r="53" spans="1:79" ht="12.75" customHeight="1" x14ac:dyDescent="0.2">
      <c r="A53" s="74">
        <v>13</v>
      </c>
      <c r="B53" s="74"/>
      <c r="C53" s="74"/>
      <c r="D53" s="74"/>
      <c r="E53" s="74"/>
      <c r="F53" s="74"/>
      <c r="G53" s="160" t="s">
        <v>341</v>
      </c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  <c r="AX53" s="161"/>
      <c r="AY53" s="161"/>
      <c r="AZ53" s="161"/>
      <c r="BA53" s="161"/>
      <c r="BB53" s="161"/>
      <c r="BC53" s="161"/>
      <c r="BD53" s="161"/>
      <c r="BE53" s="161"/>
      <c r="BF53" s="161"/>
      <c r="BG53" s="161"/>
      <c r="BH53" s="161"/>
      <c r="BI53" s="161"/>
      <c r="BJ53" s="161"/>
      <c r="BK53" s="161"/>
      <c r="BL53" s="162"/>
    </row>
    <row r="54" spans="1:79" ht="12.75" customHeight="1" x14ac:dyDescent="0.2">
      <c r="A54" s="74">
        <v>14</v>
      </c>
      <c r="B54" s="74"/>
      <c r="C54" s="74"/>
      <c r="D54" s="74"/>
      <c r="E54" s="74"/>
      <c r="F54" s="74"/>
      <c r="G54" s="160" t="s">
        <v>349</v>
      </c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1"/>
      <c r="BJ54" s="161"/>
      <c r="BK54" s="161"/>
      <c r="BL54" s="162"/>
    </row>
    <row r="55" spans="1:79" ht="12.75" customHeight="1" x14ac:dyDescent="0.2">
      <c r="A55" s="74">
        <v>15</v>
      </c>
      <c r="B55" s="74"/>
      <c r="C55" s="74"/>
      <c r="D55" s="74"/>
      <c r="E55" s="74"/>
      <c r="F55" s="74"/>
      <c r="G55" s="160" t="s">
        <v>382</v>
      </c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  <c r="AX55" s="161"/>
      <c r="AY55" s="161"/>
      <c r="AZ55" s="161"/>
      <c r="BA55" s="161"/>
      <c r="BB55" s="161"/>
      <c r="BC55" s="161"/>
      <c r="BD55" s="161"/>
      <c r="BE55" s="161"/>
      <c r="BF55" s="161"/>
      <c r="BG55" s="161"/>
      <c r="BH55" s="161"/>
      <c r="BI55" s="161"/>
      <c r="BJ55" s="161"/>
      <c r="BK55" s="161"/>
      <c r="BL55" s="162"/>
    </row>
    <row r="56" spans="1:79" ht="15.75" customHeight="1" x14ac:dyDescent="0.2">
      <c r="A56" s="138" t="s">
        <v>39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60"/>
      <c r="BB56" s="67"/>
      <c r="BC56" s="60"/>
      <c r="BD56" s="60"/>
      <c r="BE56" s="60"/>
      <c r="BF56" s="60"/>
      <c r="BG56" s="60"/>
      <c r="BH56" s="60"/>
      <c r="BI56" s="60"/>
      <c r="BJ56" s="60"/>
      <c r="BK56" s="60"/>
      <c r="BL56" s="60"/>
    </row>
    <row r="57" spans="1:79" ht="10.5" customHeight="1" x14ac:dyDescent="0.2">
      <c r="A57" s="163" t="s">
        <v>70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3"/>
      <c r="AP57" s="163"/>
      <c r="AQ57" s="163"/>
      <c r="AR57" s="163"/>
      <c r="AS57" s="163"/>
      <c r="AT57" s="163"/>
      <c r="AU57" s="163"/>
      <c r="AV57" s="163"/>
      <c r="AW57" s="163"/>
      <c r="AX57" s="163"/>
      <c r="AY57" s="163"/>
      <c r="AZ57" s="163"/>
      <c r="BA57" s="14"/>
      <c r="BB57" s="68"/>
      <c r="BC57" s="14"/>
      <c r="BD57" s="14"/>
      <c r="BE57" s="14"/>
      <c r="BF57" s="14"/>
      <c r="BG57" s="14"/>
      <c r="BH57" s="14"/>
      <c r="BI57" s="4"/>
      <c r="BJ57" s="4"/>
      <c r="BK57" s="4"/>
      <c r="BL57" s="4"/>
      <c r="BO57" s="32"/>
    </row>
    <row r="58" spans="1:79" ht="10.5" customHeight="1" x14ac:dyDescent="0.2">
      <c r="A58" s="164" t="s">
        <v>26</v>
      </c>
      <c r="B58" s="164"/>
      <c r="C58" s="164"/>
      <c r="D58" s="165" t="s">
        <v>24</v>
      </c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7"/>
      <c r="AC58" s="164" t="s">
        <v>27</v>
      </c>
      <c r="AD58" s="164"/>
      <c r="AE58" s="164"/>
      <c r="AF58" s="164"/>
      <c r="AG58" s="164"/>
      <c r="AH58" s="164"/>
      <c r="AI58" s="164"/>
      <c r="AJ58" s="164"/>
      <c r="AK58" s="164" t="s">
        <v>28</v>
      </c>
      <c r="AL58" s="164"/>
      <c r="AM58" s="164"/>
      <c r="AN58" s="164"/>
      <c r="AO58" s="164"/>
      <c r="AP58" s="164"/>
      <c r="AQ58" s="164"/>
      <c r="AR58" s="164"/>
      <c r="AS58" s="164" t="s">
        <v>25</v>
      </c>
      <c r="AT58" s="164"/>
      <c r="AU58" s="164"/>
      <c r="AV58" s="164"/>
      <c r="AW58" s="164"/>
      <c r="AX58" s="164"/>
      <c r="AY58" s="164"/>
      <c r="AZ58" s="164"/>
      <c r="BA58" s="6"/>
      <c r="BB58" s="69"/>
      <c r="BC58" s="6"/>
      <c r="BD58" s="6"/>
      <c r="BE58" s="6"/>
      <c r="BF58" s="6"/>
      <c r="BG58" s="6"/>
      <c r="BH58" s="6"/>
      <c r="BN58" s="26">
        <f>AC63+AC66+AC70+AC74+AC75+AC76+AC91+AC98</f>
        <v>23785206</v>
      </c>
      <c r="BO58" s="39"/>
      <c r="BP58" s="26">
        <f>AC65+AC67+AC68+AC71+AC80</f>
        <v>22302566</v>
      </c>
    </row>
    <row r="59" spans="1:79" ht="11.25" customHeight="1" x14ac:dyDescent="0.2">
      <c r="A59" s="164"/>
      <c r="B59" s="164"/>
      <c r="C59" s="164"/>
      <c r="D59" s="168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70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6"/>
      <c r="BB59" s="69"/>
      <c r="BC59" s="6"/>
      <c r="BD59" s="6"/>
      <c r="BE59" s="6"/>
      <c r="BF59" s="6"/>
      <c r="BG59" s="6"/>
      <c r="BH59" s="6"/>
      <c r="BO59" s="26"/>
    </row>
    <row r="60" spans="1:79" ht="15.75" x14ac:dyDescent="0.2">
      <c r="A60" s="164">
        <v>1</v>
      </c>
      <c r="B60" s="164"/>
      <c r="C60" s="164"/>
      <c r="D60" s="204">
        <v>2</v>
      </c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6"/>
      <c r="AC60" s="164">
        <v>3</v>
      </c>
      <c r="AD60" s="164"/>
      <c r="AE60" s="164"/>
      <c r="AF60" s="164"/>
      <c r="AG60" s="164"/>
      <c r="AH60" s="164"/>
      <c r="AI60" s="164"/>
      <c r="AJ60" s="164"/>
      <c r="AK60" s="164">
        <v>4</v>
      </c>
      <c r="AL60" s="164"/>
      <c r="AM60" s="164"/>
      <c r="AN60" s="164"/>
      <c r="AO60" s="164"/>
      <c r="AP60" s="164"/>
      <c r="AQ60" s="164"/>
      <c r="AR60" s="164"/>
      <c r="AS60" s="164">
        <v>5</v>
      </c>
      <c r="AT60" s="164"/>
      <c r="AU60" s="164"/>
      <c r="AV60" s="164"/>
      <c r="AW60" s="164"/>
      <c r="AX60" s="164"/>
      <c r="AY60" s="164"/>
      <c r="AZ60" s="164"/>
      <c r="BA60" s="6"/>
      <c r="BB60" s="69"/>
      <c r="BC60" s="6"/>
      <c r="BD60" s="6"/>
      <c r="BE60" s="6"/>
      <c r="BF60" s="6"/>
      <c r="BG60" s="6"/>
      <c r="BH60" s="6"/>
      <c r="BO60" s="32"/>
    </row>
    <row r="61" spans="1:79" s="2" customFormat="1" ht="12.75" hidden="1" customHeight="1" x14ac:dyDescent="0.2">
      <c r="A61" s="74" t="s">
        <v>5</v>
      </c>
      <c r="B61" s="74"/>
      <c r="C61" s="74"/>
      <c r="D61" s="78" t="s">
        <v>6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80"/>
      <c r="AC61" s="210" t="s">
        <v>7</v>
      </c>
      <c r="AD61" s="210"/>
      <c r="AE61" s="210"/>
      <c r="AF61" s="210"/>
      <c r="AG61" s="210"/>
      <c r="AH61" s="210"/>
      <c r="AI61" s="210"/>
      <c r="AJ61" s="210"/>
      <c r="AK61" s="210" t="s">
        <v>8</v>
      </c>
      <c r="AL61" s="210"/>
      <c r="AM61" s="210"/>
      <c r="AN61" s="210"/>
      <c r="AO61" s="210"/>
      <c r="AP61" s="210"/>
      <c r="AQ61" s="210"/>
      <c r="AR61" s="210"/>
      <c r="AS61" s="74" t="s">
        <v>9</v>
      </c>
      <c r="AT61" s="210"/>
      <c r="AU61" s="210"/>
      <c r="AV61" s="210"/>
      <c r="AW61" s="210"/>
      <c r="AX61" s="210"/>
      <c r="AY61" s="210"/>
      <c r="AZ61" s="210"/>
      <c r="BA61" s="11"/>
      <c r="BB61" s="70"/>
      <c r="BC61" s="12"/>
      <c r="BD61" s="12"/>
      <c r="BE61" s="12"/>
      <c r="BF61" s="12"/>
      <c r="BG61" s="12"/>
      <c r="BH61" s="12"/>
      <c r="BO61" s="1"/>
      <c r="CA61" s="2" t="s">
        <v>11</v>
      </c>
    </row>
    <row r="62" spans="1:79" ht="12.75" customHeight="1" x14ac:dyDescent="0.2">
      <c r="A62" s="74">
        <v>1</v>
      </c>
      <c r="B62" s="74"/>
      <c r="C62" s="74"/>
      <c r="D62" s="191" t="s">
        <v>277</v>
      </c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3"/>
      <c r="AC62" s="194">
        <v>22050720</v>
      </c>
      <c r="AD62" s="195"/>
      <c r="AE62" s="195"/>
      <c r="AF62" s="195"/>
      <c r="AG62" s="195"/>
      <c r="AH62" s="195"/>
      <c r="AI62" s="195"/>
      <c r="AJ62" s="196"/>
      <c r="AK62" s="197">
        <v>0</v>
      </c>
      <c r="AL62" s="197"/>
      <c r="AM62" s="197"/>
      <c r="AN62" s="197"/>
      <c r="AO62" s="197"/>
      <c r="AP62" s="197"/>
      <c r="AQ62" s="197"/>
      <c r="AR62" s="197"/>
      <c r="AS62" s="110">
        <f>AC62+AK62</f>
        <v>22050720</v>
      </c>
      <c r="AT62" s="110"/>
      <c r="AU62" s="110"/>
      <c r="AV62" s="110"/>
      <c r="AW62" s="110"/>
      <c r="AX62" s="110"/>
      <c r="AY62" s="110"/>
      <c r="AZ62" s="110"/>
      <c r="BA62" s="13"/>
      <c r="BB62" s="71" t="s">
        <v>400</v>
      </c>
      <c r="BC62" s="13"/>
      <c r="BD62" s="13"/>
      <c r="BE62" s="13"/>
      <c r="BF62" s="13"/>
      <c r="BG62" s="13"/>
      <c r="BH62" s="13"/>
      <c r="BO62" s="26"/>
      <c r="BP62" s="33"/>
      <c r="CA62" s="1" t="s">
        <v>12</v>
      </c>
    </row>
    <row r="63" spans="1:79" ht="12.75" customHeight="1" x14ac:dyDescent="0.2">
      <c r="A63" s="74">
        <v>2</v>
      </c>
      <c r="B63" s="74"/>
      <c r="C63" s="74"/>
      <c r="D63" s="201" t="s">
        <v>278</v>
      </c>
      <c r="E63" s="202"/>
      <c r="F63" s="202"/>
      <c r="G63" s="202"/>
      <c r="H63" s="202"/>
      <c r="I63" s="202"/>
      <c r="J63" s="202"/>
      <c r="K63" s="202"/>
      <c r="L63" s="202"/>
      <c r="M63" s="202"/>
      <c r="N63" s="202"/>
      <c r="O63" s="202"/>
      <c r="P63" s="202"/>
      <c r="Q63" s="202"/>
      <c r="R63" s="202"/>
      <c r="S63" s="202"/>
      <c r="T63" s="202"/>
      <c r="U63" s="202"/>
      <c r="V63" s="202"/>
      <c r="W63" s="202"/>
      <c r="X63" s="202"/>
      <c r="Y63" s="202"/>
      <c r="Z63" s="202"/>
      <c r="AA63" s="202"/>
      <c r="AB63" s="203"/>
      <c r="AC63" s="125">
        <v>7882085</v>
      </c>
      <c r="AD63" s="126"/>
      <c r="AE63" s="126"/>
      <c r="AF63" s="126"/>
      <c r="AG63" s="126"/>
      <c r="AH63" s="126"/>
      <c r="AI63" s="126"/>
      <c r="AJ63" s="127"/>
      <c r="AK63" s="128"/>
      <c r="AL63" s="128"/>
      <c r="AM63" s="128"/>
      <c r="AN63" s="128"/>
      <c r="AO63" s="128"/>
      <c r="AP63" s="128"/>
      <c r="AQ63" s="128"/>
      <c r="AR63" s="128"/>
      <c r="AS63" s="110">
        <f>AC63+AK63</f>
        <v>7882085</v>
      </c>
      <c r="AT63" s="110"/>
      <c r="AU63" s="110"/>
      <c r="AV63" s="110"/>
      <c r="AW63" s="110"/>
      <c r="AX63" s="110"/>
      <c r="AY63" s="110"/>
      <c r="AZ63" s="110"/>
      <c r="BA63" s="13"/>
      <c r="BB63" s="71"/>
      <c r="BC63" s="13"/>
      <c r="BD63" s="13"/>
      <c r="BE63" s="13"/>
      <c r="BF63" s="13"/>
      <c r="BG63" s="13"/>
      <c r="BH63" s="13"/>
      <c r="BN63" s="26">
        <f>AK63+AK66+AK91+AK98</f>
        <v>0</v>
      </c>
      <c r="BO63" s="39"/>
      <c r="BP63" s="38"/>
    </row>
    <row r="64" spans="1:79" ht="12.75" customHeight="1" x14ac:dyDescent="0.2">
      <c r="A64" s="74">
        <v>3</v>
      </c>
      <c r="B64" s="74"/>
      <c r="C64" s="74"/>
      <c r="D64" s="191" t="s">
        <v>227</v>
      </c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  <c r="T64" s="192"/>
      <c r="U64" s="192"/>
      <c r="V64" s="192"/>
      <c r="W64" s="192"/>
      <c r="X64" s="192"/>
      <c r="Y64" s="192"/>
      <c r="Z64" s="192"/>
      <c r="AA64" s="192"/>
      <c r="AB64" s="193"/>
      <c r="AC64" s="194">
        <v>12292640</v>
      </c>
      <c r="AD64" s="195"/>
      <c r="AE64" s="195"/>
      <c r="AF64" s="195"/>
      <c r="AG64" s="195"/>
      <c r="AH64" s="195"/>
      <c r="AI64" s="195"/>
      <c r="AJ64" s="196"/>
      <c r="AK64" s="197"/>
      <c r="AL64" s="197"/>
      <c r="AM64" s="197"/>
      <c r="AN64" s="197"/>
      <c r="AO64" s="197"/>
      <c r="AP64" s="197"/>
      <c r="AQ64" s="197"/>
      <c r="AR64" s="197"/>
      <c r="AS64" s="110">
        <f t="shared" ref="AS64:AS98" si="0">AC64+AK64</f>
        <v>12292640</v>
      </c>
      <c r="AT64" s="110"/>
      <c r="AU64" s="110"/>
      <c r="AV64" s="110"/>
      <c r="AW64" s="110"/>
      <c r="AX64" s="110"/>
      <c r="AY64" s="110"/>
      <c r="AZ64" s="110"/>
      <c r="BA64" s="13"/>
      <c r="BB64" s="71" t="s">
        <v>400</v>
      </c>
      <c r="BC64" s="13"/>
      <c r="BD64" s="13"/>
      <c r="BE64" s="13"/>
      <c r="BF64" s="13"/>
      <c r="BG64" s="13"/>
      <c r="BH64" s="13"/>
      <c r="BO64" s="26"/>
      <c r="BP64" s="32"/>
    </row>
    <row r="65" spans="1:71" ht="26.25" customHeight="1" x14ac:dyDescent="0.2">
      <c r="A65" s="74">
        <v>4</v>
      </c>
      <c r="B65" s="74"/>
      <c r="C65" s="74"/>
      <c r="D65" s="75" t="s">
        <v>393</v>
      </c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7"/>
      <c r="AC65" s="198">
        <v>7333409</v>
      </c>
      <c r="AD65" s="199"/>
      <c r="AE65" s="199"/>
      <c r="AF65" s="199"/>
      <c r="AG65" s="199"/>
      <c r="AH65" s="199"/>
      <c r="AI65" s="199"/>
      <c r="AJ65" s="200"/>
      <c r="AK65" s="109">
        <v>0</v>
      </c>
      <c r="AL65" s="109"/>
      <c r="AM65" s="109"/>
      <c r="AN65" s="109"/>
      <c r="AO65" s="109"/>
      <c r="AP65" s="109"/>
      <c r="AQ65" s="109"/>
      <c r="AR65" s="109"/>
      <c r="AS65" s="110">
        <f t="shared" si="0"/>
        <v>7333409</v>
      </c>
      <c r="AT65" s="110"/>
      <c r="AU65" s="110"/>
      <c r="AV65" s="110"/>
      <c r="AW65" s="110"/>
      <c r="AX65" s="110"/>
      <c r="AY65" s="110"/>
      <c r="AZ65" s="110"/>
      <c r="BA65" s="13"/>
      <c r="BB65" s="71"/>
      <c r="BC65" s="13"/>
      <c r="BD65" s="13"/>
      <c r="BE65" s="13"/>
      <c r="BF65" s="13"/>
      <c r="BG65" s="13"/>
      <c r="BH65" s="13"/>
      <c r="BO65" s="26"/>
      <c r="BP65" s="33"/>
    </row>
    <row r="66" spans="1:71" ht="26.25" customHeight="1" x14ac:dyDescent="0.2">
      <c r="A66" s="74">
        <v>5</v>
      </c>
      <c r="B66" s="74"/>
      <c r="C66" s="74"/>
      <c r="D66" s="201" t="s">
        <v>228</v>
      </c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3"/>
      <c r="AC66" s="125">
        <v>4119554</v>
      </c>
      <c r="AD66" s="126"/>
      <c r="AE66" s="126"/>
      <c r="AF66" s="126"/>
      <c r="AG66" s="126"/>
      <c r="AH66" s="126"/>
      <c r="AI66" s="126"/>
      <c r="AJ66" s="127"/>
      <c r="AK66" s="128"/>
      <c r="AL66" s="128"/>
      <c r="AM66" s="128"/>
      <c r="AN66" s="128"/>
      <c r="AO66" s="128"/>
      <c r="AP66" s="128"/>
      <c r="AQ66" s="128"/>
      <c r="AR66" s="128"/>
      <c r="AS66" s="110">
        <f t="shared" si="0"/>
        <v>4119554</v>
      </c>
      <c r="AT66" s="110"/>
      <c r="AU66" s="110"/>
      <c r="AV66" s="110"/>
      <c r="AW66" s="110"/>
      <c r="AX66" s="110"/>
      <c r="AY66" s="110"/>
      <c r="AZ66" s="110"/>
      <c r="BA66" s="13"/>
      <c r="BB66" s="71"/>
      <c r="BC66" s="13"/>
      <c r="BD66" s="13"/>
      <c r="BE66" s="13"/>
      <c r="BF66" s="13"/>
      <c r="BG66" s="13"/>
      <c r="BH66" s="13"/>
      <c r="BN66" s="26" t="s">
        <v>418</v>
      </c>
      <c r="BO66" s="39">
        <f>AS62+AS64+AS69+AS72+AS73+AS77+AS78+AS88+AS89+AS96</f>
        <v>84332063</v>
      </c>
      <c r="BP66" s="38"/>
      <c r="BQ66" s="26" t="e">
        <f>AC65+AC67+AC68+AC71+AC79+AC80+#REF!</f>
        <v>#REF!</v>
      </c>
    </row>
    <row r="67" spans="1:71" ht="24.75" customHeight="1" x14ac:dyDescent="0.2">
      <c r="A67" s="74">
        <v>6</v>
      </c>
      <c r="B67" s="74"/>
      <c r="C67" s="74"/>
      <c r="D67" s="75" t="s">
        <v>425</v>
      </c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7"/>
      <c r="AC67" s="198">
        <v>4350688</v>
      </c>
      <c r="AD67" s="199"/>
      <c r="AE67" s="199"/>
      <c r="AF67" s="199"/>
      <c r="AG67" s="199"/>
      <c r="AH67" s="199"/>
      <c r="AI67" s="199"/>
      <c r="AJ67" s="200"/>
      <c r="AK67" s="109">
        <v>0</v>
      </c>
      <c r="AL67" s="109"/>
      <c r="AM67" s="109"/>
      <c r="AN67" s="109"/>
      <c r="AO67" s="109"/>
      <c r="AP67" s="109"/>
      <c r="AQ67" s="109"/>
      <c r="AR67" s="109"/>
      <c r="AS67" s="110">
        <f t="shared" si="0"/>
        <v>4350688</v>
      </c>
      <c r="AT67" s="110"/>
      <c r="AU67" s="110"/>
      <c r="AV67" s="110"/>
      <c r="AW67" s="110"/>
      <c r="AX67" s="110"/>
      <c r="AY67" s="110"/>
      <c r="AZ67" s="110"/>
      <c r="BA67" s="13"/>
      <c r="BB67" s="71"/>
      <c r="BC67" s="13"/>
      <c r="BD67" s="13"/>
      <c r="BE67" s="13"/>
      <c r="BF67" s="13"/>
      <c r="BG67" s="13"/>
      <c r="BH67" s="13"/>
      <c r="BO67" s="34"/>
      <c r="BP67" s="37"/>
    </row>
    <row r="68" spans="1:71" ht="27" customHeight="1" x14ac:dyDescent="0.2">
      <c r="A68" s="74">
        <v>7</v>
      </c>
      <c r="B68" s="74"/>
      <c r="C68" s="74"/>
      <c r="D68" s="75" t="s">
        <v>394</v>
      </c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7"/>
      <c r="AC68" s="198">
        <v>1984609</v>
      </c>
      <c r="AD68" s="199"/>
      <c r="AE68" s="199"/>
      <c r="AF68" s="199"/>
      <c r="AG68" s="199"/>
      <c r="AH68" s="199"/>
      <c r="AI68" s="199"/>
      <c r="AJ68" s="200"/>
      <c r="AK68" s="109">
        <v>0</v>
      </c>
      <c r="AL68" s="109"/>
      <c r="AM68" s="109"/>
      <c r="AN68" s="109"/>
      <c r="AO68" s="109"/>
      <c r="AP68" s="109"/>
      <c r="AQ68" s="109"/>
      <c r="AR68" s="109"/>
      <c r="AS68" s="110">
        <f t="shared" si="0"/>
        <v>1984609</v>
      </c>
      <c r="AT68" s="110"/>
      <c r="AU68" s="110"/>
      <c r="AV68" s="110"/>
      <c r="AW68" s="110"/>
      <c r="AX68" s="110"/>
      <c r="AY68" s="110"/>
      <c r="AZ68" s="110"/>
      <c r="BA68" s="13"/>
      <c r="BB68" s="71"/>
      <c r="BC68" s="13"/>
      <c r="BD68" s="13"/>
      <c r="BE68" s="13"/>
      <c r="BF68" s="13"/>
      <c r="BG68" s="13"/>
      <c r="BH68" s="13"/>
      <c r="BN68" s="26"/>
      <c r="BO68" s="36"/>
      <c r="BP68" s="37"/>
      <c r="BS68" s="26"/>
    </row>
    <row r="69" spans="1:71" ht="12.75" customHeight="1" x14ac:dyDescent="0.2">
      <c r="A69" s="78">
        <v>8</v>
      </c>
      <c r="B69" s="79"/>
      <c r="C69" s="80"/>
      <c r="D69" s="191" t="s">
        <v>229</v>
      </c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2"/>
      <c r="V69" s="192"/>
      <c r="W69" s="192"/>
      <c r="X69" s="192"/>
      <c r="Y69" s="192"/>
      <c r="Z69" s="192"/>
      <c r="AA69" s="192"/>
      <c r="AB69" s="193"/>
      <c r="AC69" s="194">
        <v>21681120</v>
      </c>
      <c r="AD69" s="195"/>
      <c r="AE69" s="195"/>
      <c r="AF69" s="195"/>
      <c r="AG69" s="195"/>
      <c r="AH69" s="195"/>
      <c r="AI69" s="195"/>
      <c r="AJ69" s="196"/>
      <c r="AK69" s="194">
        <v>0</v>
      </c>
      <c r="AL69" s="195"/>
      <c r="AM69" s="195"/>
      <c r="AN69" s="195"/>
      <c r="AO69" s="195"/>
      <c r="AP69" s="195"/>
      <c r="AQ69" s="195"/>
      <c r="AR69" s="196"/>
      <c r="AS69" s="207">
        <f t="shared" si="0"/>
        <v>21681120</v>
      </c>
      <c r="AT69" s="208"/>
      <c r="AU69" s="208"/>
      <c r="AV69" s="208"/>
      <c r="AW69" s="208"/>
      <c r="AX69" s="208"/>
      <c r="AY69" s="208"/>
      <c r="AZ69" s="209"/>
      <c r="BA69" s="13"/>
      <c r="BB69" s="71" t="s">
        <v>400</v>
      </c>
      <c r="BC69" s="13"/>
      <c r="BD69" s="13"/>
      <c r="BE69" s="13"/>
      <c r="BF69" s="13"/>
      <c r="BG69" s="13"/>
      <c r="BH69" s="13"/>
      <c r="BO69" s="36"/>
      <c r="BP69" s="37">
        <f>AC65+AC67+AC68+AC71+AC79+AC80</f>
        <v>22943262</v>
      </c>
      <c r="BS69" s="26"/>
    </row>
    <row r="70" spans="1:71" ht="26.25" customHeight="1" x14ac:dyDescent="0.2">
      <c r="A70" s="74">
        <v>9</v>
      </c>
      <c r="B70" s="74"/>
      <c r="C70" s="74"/>
      <c r="D70" s="201" t="s">
        <v>85</v>
      </c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202"/>
      <c r="S70" s="202"/>
      <c r="T70" s="202"/>
      <c r="U70" s="202"/>
      <c r="V70" s="202"/>
      <c r="W70" s="202"/>
      <c r="X70" s="202"/>
      <c r="Y70" s="202"/>
      <c r="Z70" s="202"/>
      <c r="AA70" s="202"/>
      <c r="AB70" s="203"/>
      <c r="AC70" s="125">
        <v>2702218</v>
      </c>
      <c r="AD70" s="126"/>
      <c r="AE70" s="126"/>
      <c r="AF70" s="126"/>
      <c r="AG70" s="126"/>
      <c r="AH70" s="126"/>
      <c r="AI70" s="126"/>
      <c r="AJ70" s="127"/>
      <c r="AK70" s="109">
        <v>0</v>
      </c>
      <c r="AL70" s="109"/>
      <c r="AM70" s="109"/>
      <c r="AN70" s="109"/>
      <c r="AO70" s="109"/>
      <c r="AP70" s="109"/>
      <c r="AQ70" s="109"/>
      <c r="AR70" s="109"/>
      <c r="AS70" s="110">
        <f t="shared" si="0"/>
        <v>2702218</v>
      </c>
      <c r="AT70" s="110"/>
      <c r="AU70" s="110"/>
      <c r="AV70" s="110"/>
      <c r="AW70" s="110"/>
      <c r="AX70" s="110"/>
      <c r="AY70" s="110"/>
      <c r="AZ70" s="110"/>
      <c r="BA70" s="13"/>
      <c r="BB70" s="71"/>
      <c r="BC70" s="13"/>
      <c r="BD70" s="13"/>
      <c r="BE70" s="13"/>
      <c r="BF70" s="13"/>
      <c r="BG70" s="13"/>
      <c r="BH70" s="13"/>
      <c r="BO70" s="36"/>
      <c r="BP70" s="37"/>
      <c r="BQ70" s="26" t="e">
        <f>AC63+AC66+AC70+AC74+AC75+AC76+AC91+#REF!</f>
        <v>#REF!</v>
      </c>
    </row>
    <row r="71" spans="1:71" ht="36.75" customHeight="1" x14ac:dyDescent="0.2">
      <c r="A71" s="74">
        <v>10</v>
      </c>
      <c r="B71" s="74"/>
      <c r="C71" s="74"/>
      <c r="D71" s="75" t="s">
        <v>395</v>
      </c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7"/>
      <c r="AC71" s="198">
        <v>7061241</v>
      </c>
      <c r="AD71" s="199"/>
      <c r="AE71" s="199"/>
      <c r="AF71" s="199"/>
      <c r="AG71" s="199"/>
      <c r="AH71" s="199"/>
      <c r="AI71" s="199"/>
      <c r="AJ71" s="200"/>
      <c r="AK71" s="109">
        <v>0</v>
      </c>
      <c r="AL71" s="109"/>
      <c r="AM71" s="109"/>
      <c r="AN71" s="109"/>
      <c r="AO71" s="109"/>
      <c r="AP71" s="109"/>
      <c r="AQ71" s="109"/>
      <c r="AR71" s="109"/>
      <c r="AS71" s="110">
        <f t="shared" si="0"/>
        <v>7061241</v>
      </c>
      <c r="AT71" s="110"/>
      <c r="AU71" s="110"/>
      <c r="AV71" s="110"/>
      <c r="AW71" s="110"/>
      <c r="AX71" s="110"/>
      <c r="AY71" s="110"/>
      <c r="AZ71" s="110"/>
      <c r="BA71" s="13"/>
      <c r="BB71" s="71"/>
      <c r="BC71" s="13"/>
      <c r="BD71" s="13"/>
      <c r="BE71" s="13"/>
      <c r="BF71" s="13"/>
      <c r="BG71" s="13"/>
      <c r="BH71" s="13"/>
      <c r="BO71" s="36"/>
      <c r="BP71" s="37"/>
    </row>
    <row r="72" spans="1:71" ht="12.75" customHeight="1" x14ac:dyDescent="0.2">
      <c r="A72" s="74">
        <v>11</v>
      </c>
      <c r="B72" s="74"/>
      <c r="C72" s="74"/>
      <c r="D72" s="191" t="s">
        <v>230</v>
      </c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2"/>
      <c r="V72" s="192"/>
      <c r="W72" s="192"/>
      <c r="X72" s="192"/>
      <c r="Y72" s="192"/>
      <c r="Z72" s="192"/>
      <c r="AA72" s="192"/>
      <c r="AB72" s="193"/>
      <c r="AC72" s="194">
        <v>5407840</v>
      </c>
      <c r="AD72" s="195"/>
      <c r="AE72" s="195"/>
      <c r="AF72" s="195"/>
      <c r="AG72" s="195"/>
      <c r="AH72" s="195"/>
      <c r="AI72" s="195"/>
      <c r="AJ72" s="196"/>
      <c r="AK72" s="197">
        <v>0</v>
      </c>
      <c r="AL72" s="197"/>
      <c r="AM72" s="197"/>
      <c r="AN72" s="197"/>
      <c r="AO72" s="197"/>
      <c r="AP72" s="197"/>
      <c r="AQ72" s="197"/>
      <c r="AR72" s="197"/>
      <c r="AS72" s="110">
        <f t="shared" si="0"/>
        <v>5407840</v>
      </c>
      <c r="AT72" s="110"/>
      <c r="AU72" s="110"/>
      <c r="AV72" s="110"/>
      <c r="AW72" s="110"/>
      <c r="AX72" s="110"/>
      <c r="AY72" s="110"/>
      <c r="AZ72" s="110"/>
      <c r="BA72" s="13"/>
      <c r="BB72" s="71" t="s">
        <v>400</v>
      </c>
      <c r="BC72" s="13"/>
      <c r="BD72" s="13"/>
      <c r="BE72" s="13"/>
      <c r="BF72" s="13"/>
      <c r="BG72" s="13"/>
      <c r="BH72" s="13"/>
      <c r="BO72" s="36"/>
      <c r="BP72" s="37"/>
    </row>
    <row r="73" spans="1:71" ht="12.75" customHeight="1" x14ac:dyDescent="0.2">
      <c r="A73" s="74">
        <v>12</v>
      </c>
      <c r="B73" s="74"/>
      <c r="C73" s="74"/>
      <c r="D73" s="191" t="s">
        <v>428</v>
      </c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3"/>
      <c r="AC73" s="194">
        <v>4130880</v>
      </c>
      <c r="AD73" s="195"/>
      <c r="AE73" s="195"/>
      <c r="AF73" s="195"/>
      <c r="AG73" s="195"/>
      <c r="AH73" s="195"/>
      <c r="AI73" s="195"/>
      <c r="AJ73" s="196"/>
      <c r="AK73" s="197">
        <v>0</v>
      </c>
      <c r="AL73" s="197"/>
      <c r="AM73" s="197"/>
      <c r="AN73" s="197"/>
      <c r="AO73" s="197"/>
      <c r="AP73" s="197"/>
      <c r="AQ73" s="197"/>
      <c r="AR73" s="197"/>
      <c r="AS73" s="110">
        <f t="shared" si="0"/>
        <v>4130880</v>
      </c>
      <c r="AT73" s="110"/>
      <c r="AU73" s="110"/>
      <c r="AV73" s="110"/>
      <c r="AW73" s="110"/>
      <c r="AX73" s="110"/>
      <c r="AY73" s="110"/>
      <c r="AZ73" s="110"/>
      <c r="BA73" s="13"/>
      <c r="BB73" s="71" t="s">
        <v>400</v>
      </c>
      <c r="BC73" s="13"/>
      <c r="BD73" s="13"/>
      <c r="BE73" s="13"/>
      <c r="BF73" s="13"/>
      <c r="BG73" s="13"/>
      <c r="BH73" s="13"/>
      <c r="BP73" s="35"/>
      <c r="BQ73" s="26">
        <f>AC65+AC67+AC68+AC71+AC79+AC80+AC97</f>
        <v>23459688</v>
      </c>
    </row>
    <row r="74" spans="1:71" ht="12.75" customHeight="1" x14ac:dyDescent="0.2">
      <c r="A74" s="74">
        <v>13</v>
      </c>
      <c r="B74" s="74"/>
      <c r="C74" s="74"/>
      <c r="D74" s="201" t="s">
        <v>86</v>
      </c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202"/>
      <c r="S74" s="202"/>
      <c r="T74" s="202"/>
      <c r="U74" s="202"/>
      <c r="V74" s="202"/>
      <c r="W74" s="202"/>
      <c r="X74" s="202"/>
      <c r="Y74" s="202"/>
      <c r="Z74" s="202"/>
      <c r="AA74" s="202"/>
      <c r="AB74" s="203"/>
      <c r="AC74" s="125">
        <v>1396818</v>
      </c>
      <c r="AD74" s="126"/>
      <c r="AE74" s="126"/>
      <c r="AF74" s="126"/>
      <c r="AG74" s="126"/>
      <c r="AH74" s="126"/>
      <c r="AI74" s="126"/>
      <c r="AJ74" s="127"/>
      <c r="AK74" s="109">
        <v>0</v>
      </c>
      <c r="AL74" s="109"/>
      <c r="AM74" s="109"/>
      <c r="AN74" s="109"/>
      <c r="AO74" s="109"/>
      <c r="AP74" s="109"/>
      <c r="AQ74" s="109"/>
      <c r="AR74" s="109"/>
      <c r="AS74" s="110">
        <f t="shared" si="0"/>
        <v>1396818</v>
      </c>
      <c r="AT74" s="110"/>
      <c r="AU74" s="110"/>
      <c r="AV74" s="110"/>
      <c r="AW74" s="110"/>
      <c r="AX74" s="110"/>
      <c r="AY74" s="110"/>
      <c r="AZ74" s="110"/>
      <c r="BA74" s="13"/>
      <c r="BB74" s="71"/>
      <c r="BC74" s="13"/>
      <c r="BD74" s="13"/>
      <c r="BE74" s="13"/>
      <c r="BF74" s="13"/>
      <c r="BG74" s="13"/>
      <c r="BH74" s="13"/>
      <c r="BO74" s="36"/>
      <c r="BP74" s="37"/>
    </row>
    <row r="75" spans="1:71" ht="12.75" customHeight="1" x14ac:dyDescent="0.2">
      <c r="A75" s="74">
        <v>14</v>
      </c>
      <c r="B75" s="74"/>
      <c r="C75" s="74"/>
      <c r="D75" s="201" t="s">
        <v>225</v>
      </c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202"/>
      <c r="Q75" s="202"/>
      <c r="R75" s="202"/>
      <c r="S75" s="202"/>
      <c r="T75" s="202"/>
      <c r="U75" s="202"/>
      <c r="V75" s="202"/>
      <c r="W75" s="202"/>
      <c r="X75" s="202"/>
      <c r="Y75" s="202"/>
      <c r="Z75" s="202"/>
      <c r="AA75" s="202"/>
      <c r="AB75" s="203"/>
      <c r="AC75" s="125">
        <v>1018970</v>
      </c>
      <c r="AD75" s="126"/>
      <c r="AE75" s="126"/>
      <c r="AF75" s="126"/>
      <c r="AG75" s="126"/>
      <c r="AH75" s="126"/>
      <c r="AI75" s="126"/>
      <c r="AJ75" s="127"/>
      <c r="AK75" s="109">
        <v>0</v>
      </c>
      <c r="AL75" s="109"/>
      <c r="AM75" s="109"/>
      <c r="AN75" s="109"/>
      <c r="AO75" s="109"/>
      <c r="AP75" s="109"/>
      <c r="AQ75" s="109"/>
      <c r="AR75" s="109"/>
      <c r="AS75" s="110">
        <f t="shared" si="0"/>
        <v>1018970</v>
      </c>
      <c r="AT75" s="110"/>
      <c r="AU75" s="110"/>
      <c r="AV75" s="110"/>
      <c r="AW75" s="110"/>
      <c r="AX75" s="110"/>
      <c r="AY75" s="110"/>
      <c r="AZ75" s="110"/>
      <c r="BA75" s="13"/>
      <c r="BB75" s="71"/>
      <c r="BC75" s="13"/>
      <c r="BD75" s="13"/>
      <c r="BE75" s="13"/>
      <c r="BF75" s="13"/>
      <c r="BG75" s="13"/>
      <c r="BH75" s="13"/>
    </row>
    <row r="76" spans="1:71" ht="12.75" customHeight="1" x14ac:dyDescent="0.2">
      <c r="A76" s="74">
        <v>15</v>
      </c>
      <c r="B76" s="74"/>
      <c r="C76" s="74"/>
      <c r="D76" s="201" t="s">
        <v>226</v>
      </c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3"/>
      <c r="AC76" s="125">
        <v>4172123</v>
      </c>
      <c r="AD76" s="126"/>
      <c r="AE76" s="126"/>
      <c r="AF76" s="126"/>
      <c r="AG76" s="126"/>
      <c r="AH76" s="126"/>
      <c r="AI76" s="126"/>
      <c r="AJ76" s="127"/>
      <c r="AK76" s="128"/>
      <c r="AL76" s="128"/>
      <c r="AM76" s="128"/>
      <c r="AN76" s="128"/>
      <c r="AO76" s="128"/>
      <c r="AP76" s="128"/>
      <c r="AQ76" s="128"/>
      <c r="AR76" s="128"/>
      <c r="AS76" s="110">
        <f t="shared" si="0"/>
        <v>4172123</v>
      </c>
      <c r="AT76" s="110"/>
      <c r="AU76" s="110"/>
      <c r="AV76" s="110"/>
      <c r="AW76" s="110"/>
      <c r="AX76" s="110"/>
      <c r="AY76" s="110"/>
      <c r="AZ76" s="110"/>
      <c r="BA76" s="13"/>
      <c r="BB76" s="71"/>
      <c r="BC76" s="13"/>
      <c r="BD76" s="13"/>
      <c r="BE76" s="13"/>
      <c r="BF76" s="13"/>
      <c r="BG76" s="13"/>
      <c r="BH76" s="13"/>
    </row>
    <row r="77" spans="1:71" ht="12.75" customHeight="1" x14ac:dyDescent="0.2">
      <c r="A77" s="74">
        <v>16</v>
      </c>
      <c r="B77" s="74"/>
      <c r="C77" s="74"/>
      <c r="D77" s="191" t="s">
        <v>231</v>
      </c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192"/>
      <c r="S77" s="192"/>
      <c r="T77" s="192"/>
      <c r="U77" s="192"/>
      <c r="V77" s="192"/>
      <c r="W77" s="192"/>
      <c r="X77" s="192"/>
      <c r="Y77" s="192"/>
      <c r="Z77" s="192"/>
      <c r="AA77" s="192"/>
      <c r="AB77" s="193"/>
      <c r="AC77" s="194">
        <v>3153920</v>
      </c>
      <c r="AD77" s="195"/>
      <c r="AE77" s="195"/>
      <c r="AF77" s="195"/>
      <c r="AG77" s="195"/>
      <c r="AH77" s="195"/>
      <c r="AI77" s="195"/>
      <c r="AJ77" s="196"/>
      <c r="AK77" s="197">
        <v>0</v>
      </c>
      <c r="AL77" s="197"/>
      <c r="AM77" s="197"/>
      <c r="AN77" s="197"/>
      <c r="AO77" s="197"/>
      <c r="AP77" s="197"/>
      <c r="AQ77" s="197"/>
      <c r="AR77" s="197"/>
      <c r="AS77" s="110">
        <f t="shared" si="0"/>
        <v>3153920</v>
      </c>
      <c r="AT77" s="110"/>
      <c r="AU77" s="110"/>
      <c r="AV77" s="110"/>
      <c r="AW77" s="110"/>
      <c r="AX77" s="110"/>
      <c r="AY77" s="110"/>
      <c r="AZ77" s="110"/>
      <c r="BA77" s="13"/>
      <c r="BB77" s="71" t="s">
        <v>400</v>
      </c>
      <c r="BC77" s="13"/>
      <c r="BD77" s="13"/>
      <c r="BE77" s="13"/>
      <c r="BF77" s="13"/>
      <c r="BG77" s="13"/>
      <c r="BH77" s="13"/>
    </row>
    <row r="78" spans="1:71" ht="12.75" customHeight="1" x14ac:dyDescent="0.2">
      <c r="A78" s="74">
        <v>17</v>
      </c>
      <c r="B78" s="74"/>
      <c r="C78" s="74"/>
      <c r="D78" s="191" t="s">
        <v>390</v>
      </c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192"/>
      <c r="S78" s="192"/>
      <c r="T78" s="192"/>
      <c r="U78" s="192"/>
      <c r="V78" s="192"/>
      <c r="W78" s="192"/>
      <c r="X78" s="192"/>
      <c r="Y78" s="192"/>
      <c r="Z78" s="192"/>
      <c r="AA78" s="192"/>
      <c r="AB78" s="193"/>
      <c r="AC78" s="194">
        <v>8062943</v>
      </c>
      <c r="AD78" s="195"/>
      <c r="AE78" s="195"/>
      <c r="AF78" s="195"/>
      <c r="AG78" s="195"/>
      <c r="AH78" s="195"/>
      <c r="AI78" s="195"/>
      <c r="AJ78" s="196"/>
      <c r="AK78" s="197">
        <v>0</v>
      </c>
      <c r="AL78" s="197"/>
      <c r="AM78" s="197"/>
      <c r="AN78" s="197"/>
      <c r="AO78" s="197"/>
      <c r="AP78" s="197"/>
      <c r="AQ78" s="197"/>
      <c r="AR78" s="197"/>
      <c r="AS78" s="110">
        <f t="shared" si="0"/>
        <v>8062943</v>
      </c>
      <c r="AT78" s="110"/>
      <c r="AU78" s="110"/>
      <c r="AV78" s="110"/>
      <c r="AW78" s="110"/>
      <c r="AX78" s="110"/>
      <c r="AY78" s="110"/>
      <c r="AZ78" s="110"/>
      <c r="BA78" s="13"/>
      <c r="BB78" s="71" t="s">
        <v>400</v>
      </c>
      <c r="BC78" s="13"/>
      <c r="BD78" s="13"/>
      <c r="BE78" s="13"/>
      <c r="BF78" s="13"/>
      <c r="BG78" s="13"/>
      <c r="BH78" s="13"/>
    </row>
    <row r="79" spans="1:71" ht="33.75" customHeight="1" x14ac:dyDescent="0.2">
      <c r="A79" s="74">
        <v>18</v>
      </c>
      <c r="B79" s="74"/>
      <c r="C79" s="74"/>
      <c r="D79" s="75" t="s">
        <v>396</v>
      </c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7"/>
      <c r="AC79" s="198">
        <v>640696</v>
      </c>
      <c r="AD79" s="199"/>
      <c r="AE79" s="199"/>
      <c r="AF79" s="199"/>
      <c r="AG79" s="199"/>
      <c r="AH79" s="199"/>
      <c r="AI79" s="199"/>
      <c r="AJ79" s="200"/>
      <c r="AK79" s="109">
        <v>0</v>
      </c>
      <c r="AL79" s="109"/>
      <c r="AM79" s="109"/>
      <c r="AN79" s="109"/>
      <c r="AO79" s="109"/>
      <c r="AP79" s="109"/>
      <c r="AQ79" s="109"/>
      <c r="AR79" s="109"/>
      <c r="AS79" s="110">
        <f t="shared" si="0"/>
        <v>640696</v>
      </c>
      <c r="AT79" s="110"/>
      <c r="AU79" s="110"/>
      <c r="AV79" s="110"/>
      <c r="AW79" s="110"/>
      <c r="AX79" s="110"/>
      <c r="AY79" s="110"/>
      <c r="AZ79" s="110"/>
      <c r="BA79" s="13"/>
      <c r="BB79" s="71"/>
      <c r="BC79" s="13"/>
      <c r="BD79" s="13"/>
      <c r="BE79" s="13"/>
      <c r="BF79" s="13"/>
      <c r="BG79" s="13"/>
      <c r="BH79" s="13"/>
    </row>
    <row r="80" spans="1:71" ht="33" customHeight="1" x14ac:dyDescent="0.2">
      <c r="A80" s="74">
        <v>19</v>
      </c>
      <c r="B80" s="74"/>
      <c r="C80" s="74"/>
      <c r="D80" s="75" t="s">
        <v>397</v>
      </c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7"/>
      <c r="AC80" s="198">
        <v>1572619</v>
      </c>
      <c r="AD80" s="199"/>
      <c r="AE80" s="199"/>
      <c r="AF80" s="199"/>
      <c r="AG80" s="199"/>
      <c r="AH80" s="199"/>
      <c r="AI80" s="199"/>
      <c r="AJ80" s="200"/>
      <c r="AK80" s="109">
        <v>0</v>
      </c>
      <c r="AL80" s="109"/>
      <c r="AM80" s="109"/>
      <c r="AN80" s="109"/>
      <c r="AO80" s="109"/>
      <c r="AP80" s="109"/>
      <c r="AQ80" s="109"/>
      <c r="AR80" s="109"/>
      <c r="AS80" s="110">
        <f t="shared" si="0"/>
        <v>1572619</v>
      </c>
      <c r="AT80" s="110"/>
      <c r="AU80" s="110"/>
      <c r="AV80" s="110"/>
      <c r="AW80" s="110"/>
      <c r="AX80" s="110"/>
      <c r="AY80" s="110"/>
      <c r="AZ80" s="110"/>
      <c r="BA80" s="13"/>
      <c r="BB80" s="71"/>
      <c r="BC80" s="13"/>
      <c r="BD80" s="13"/>
      <c r="BE80" s="13"/>
      <c r="BF80" s="13"/>
      <c r="BG80" s="13"/>
      <c r="BH80" s="13"/>
      <c r="BQ80" s="1">
        <v>6540000</v>
      </c>
    </row>
    <row r="81" spans="1:69" ht="12.75" hidden="1" customHeight="1" x14ac:dyDescent="0.2">
      <c r="A81" s="74"/>
      <c r="B81" s="74"/>
      <c r="C81" s="74"/>
      <c r="D81" s="75" t="s">
        <v>281</v>
      </c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7"/>
      <c r="AC81" s="211"/>
      <c r="AD81" s="212"/>
      <c r="AE81" s="212"/>
      <c r="AF81" s="212"/>
      <c r="AG81" s="212"/>
      <c r="AH81" s="212"/>
      <c r="AI81" s="212"/>
      <c r="AJ81" s="213"/>
      <c r="AK81" s="109"/>
      <c r="AL81" s="109"/>
      <c r="AM81" s="109"/>
      <c r="AN81" s="109"/>
      <c r="AO81" s="109"/>
      <c r="AP81" s="109"/>
      <c r="AQ81" s="109"/>
      <c r="AR81" s="109"/>
      <c r="AS81" s="110">
        <f t="shared" si="0"/>
        <v>0</v>
      </c>
      <c r="AT81" s="110"/>
      <c r="AU81" s="110"/>
      <c r="AV81" s="110"/>
      <c r="AW81" s="110"/>
      <c r="AX81" s="110"/>
      <c r="AY81" s="110"/>
      <c r="AZ81" s="110"/>
      <c r="BA81" s="13"/>
      <c r="BB81" s="71"/>
      <c r="BC81" s="13"/>
      <c r="BD81" s="13"/>
      <c r="BE81" s="13"/>
      <c r="BF81" s="13"/>
      <c r="BG81" s="13"/>
      <c r="BH81" s="13"/>
    </row>
    <row r="82" spans="1:69" ht="12.75" hidden="1" customHeight="1" x14ac:dyDescent="0.2">
      <c r="A82" s="74"/>
      <c r="B82" s="74"/>
      <c r="C82" s="74"/>
      <c r="D82" s="75" t="s">
        <v>280</v>
      </c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7"/>
      <c r="AC82" s="211"/>
      <c r="AD82" s="212"/>
      <c r="AE82" s="212"/>
      <c r="AF82" s="212"/>
      <c r="AG82" s="212"/>
      <c r="AH82" s="212"/>
      <c r="AI82" s="212"/>
      <c r="AJ82" s="213"/>
      <c r="AK82" s="109"/>
      <c r="AL82" s="109"/>
      <c r="AM82" s="109"/>
      <c r="AN82" s="109"/>
      <c r="AO82" s="109"/>
      <c r="AP82" s="109"/>
      <c r="AQ82" s="109"/>
      <c r="AR82" s="109"/>
      <c r="AS82" s="110">
        <f t="shared" si="0"/>
        <v>0</v>
      </c>
      <c r="AT82" s="110"/>
      <c r="AU82" s="110"/>
      <c r="AV82" s="110"/>
      <c r="AW82" s="110"/>
      <c r="AX82" s="110"/>
      <c r="AY82" s="110"/>
      <c r="AZ82" s="110"/>
      <c r="BA82" s="13"/>
      <c r="BB82" s="71"/>
      <c r="BC82" s="13"/>
      <c r="BD82" s="13"/>
      <c r="BE82" s="13"/>
      <c r="BF82" s="13"/>
      <c r="BG82" s="13"/>
      <c r="BH82" s="13"/>
    </row>
    <row r="83" spans="1:69" ht="12.75" hidden="1" customHeight="1" x14ac:dyDescent="0.2">
      <c r="A83" s="74"/>
      <c r="B83" s="74"/>
      <c r="C83" s="74"/>
      <c r="D83" s="75" t="s">
        <v>279</v>
      </c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7"/>
      <c r="AC83" s="211"/>
      <c r="AD83" s="212"/>
      <c r="AE83" s="212"/>
      <c r="AF83" s="212"/>
      <c r="AG83" s="212"/>
      <c r="AH83" s="212"/>
      <c r="AI83" s="212"/>
      <c r="AJ83" s="213"/>
      <c r="AK83" s="109"/>
      <c r="AL83" s="109"/>
      <c r="AM83" s="109"/>
      <c r="AN83" s="109"/>
      <c r="AO83" s="109"/>
      <c r="AP83" s="109"/>
      <c r="AQ83" s="109"/>
      <c r="AR83" s="109"/>
      <c r="AS83" s="110">
        <f t="shared" si="0"/>
        <v>0</v>
      </c>
      <c r="AT83" s="110"/>
      <c r="AU83" s="110"/>
      <c r="AV83" s="110"/>
      <c r="AW83" s="110"/>
      <c r="AX83" s="110"/>
      <c r="AY83" s="110"/>
      <c r="AZ83" s="110"/>
      <c r="BA83" s="13"/>
      <c r="BB83" s="71"/>
      <c r="BC83" s="13"/>
      <c r="BD83" s="13"/>
      <c r="BE83" s="13"/>
      <c r="BF83" s="13"/>
      <c r="BG83" s="13"/>
      <c r="BH83" s="13"/>
    </row>
    <row r="84" spans="1:69" ht="12.75" hidden="1" customHeight="1" x14ac:dyDescent="0.2">
      <c r="A84" s="74"/>
      <c r="B84" s="74"/>
      <c r="C84" s="74"/>
      <c r="D84" s="75" t="s">
        <v>294</v>
      </c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7"/>
      <c r="AC84" s="211"/>
      <c r="AD84" s="212"/>
      <c r="AE84" s="212"/>
      <c r="AF84" s="212"/>
      <c r="AG84" s="212"/>
      <c r="AH84" s="212"/>
      <c r="AI84" s="212"/>
      <c r="AJ84" s="213"/>
      <c r="AK84" s="109"/>
      <c r="AL84" s="109"/>
      <c r="AM84" s="109"/>
      <c r="AN84" s="109"/>
      <c r="AO84" s="109"/>
      <c r="AP84" s="109"/>
      <c r="AQ84" s="109"/>
      <c r="AR84" s="109"/>
      <c r="AS84" s="110">
        <f t="shared" si="0"/>
        <v>0</v>
      </c>
      <c r="AT84" s="110"/>
      <c r="AU84" s="110"/>
      <c r="AV84" s="110"/>
      <c r="AW84" s="110"/>
      <c r="AX84" s="110"/>
      <c r="AY84" s="110"/>
      <c r="AZ84" s="110"/>
      <c r="BA84" s="13"/>
      <c r="BB84" s="71"/>
      <c r="BC84" s="13"/>
      <c r="BD84" s="13"/>
      <c r="BE84" s="13"/>
      <c r="BF84" s="13"/>
      <c r="BG84" s="13"/>
      <c r="BH84" s="13"/>
    </row>
    <row r="85" spans="1:69" ht="12.75" hidden="1" customHeight="1" x14ac:dyDescent="0.2">
      <c r="A85" s="74"/>
      <c r="B85" s="74"/>
      <c r="C85" s="74"/>
      <c r="D85" s="75" t="s">
        <v>307</v>
      </c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7"/>
      <c r="AC85" s="211"/>
      <c r="AD85" s="212"/>
      <c r="AE85" s="212"/>
      <c r="AF85" s="212"/>
      <c r="AG85" s="212"/>
      <c r="AH85" s="212"/>
      <c r="AI85" s="212"/>
      <c r="AJ85" s="213"/>
      <c r="AK85" s="109"/>
      <c r="AL85" s="109"/>
      <c r="AM85" s="109"/>
      <c r="AN85" s="109"/>
      <c r="AO85" s="109"/>
      <c r="AP85" s="109"/>
      <c r="AQ85" s="109"/>
      <c r="AR85" s="109"/>
      <c r="AS85" s="110">
        <f t="shared" si="0"/>
        <v>0</v>
      </c>
      <c r="AT85" s="110"/>
      <c r="AU85" s="110"/>
      <c r="AV85" s="110"/>
      <c r="AW85" s="110"/>
      <c r="AX85" s="110"/>
      <c r="AY85" s="110"/>
      <c r="AZ85" s="110"/>
      <c r="BA85" s="13"/>
      <c r="BB85" s="71"/>
      <c r="BC85" s="13"/>
      <c r="BD85" s="13"/>
      <c r="BE85" s="13"/>
      <c r="BF85" s="13"/>
      <c r="BG85" s="13"/>
      <c r="BH85" s="13"/>
    </row>
    <row r="86" spans="1:69" ht="12.75" hidden="1" customHeight="1" x14ac:dyDescent="0.2">
      <c r="A86" s="74"/>
      <c r="B86" s="74"/>
      <c r="C86" s="74"/>
      <c r="D86" s="75" t="s">
        <v>334</v>
      </c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7"/>
      <c r="AC86" s="211"/>
      <c r="AD86" s="212"/>
      <c r="AE86" s="212"/>
      <c r="AF86" s="212"/>
      <c r="AG86" s="212"/>
      <c r="AH86" s="212"/>
      <c r="AI86" s="212"/>
      <c r="AJ86" s="213"/>
      <c r="AK86" s="109"/>
      <c r="AL86" s="109"/>
      <c r="AM86" s="109"/>
      <c r="AN86" s="109"/>
      <c r="AO86" s="109"/>
      <c r="AP86" s="109"/>
      <c r="AQ86" s="109"/>
      <c r="AR86" s="109"/>
      <c r="AS86" s="110">
        <f t="shared" si="0"/>
        <v>0</v>
      </c>
      <c r="AT86" s="110"/>
      <c r="AU86" s="110"/>
      <c r="AV86" s="110"/>
      <c r="AW86" s="110"/>
      <c r="AX86" s="110"/>
      <c r="AY86" s="110"/>
      <c r="AZ86" s="110"/>
      <c r="BA86" s="13"/>
      <c r="BB86" s="71"/>
      <c r="BC86" s="13"/>
      <c r="BD86" s="13"/>
      <c r="BE86" s="13"/>
      <c r="BF86" s="13"/>
      <c r="BG86" s="13"/>
      <c r="BH86" s="13"/>
    </row>
    <row r="87" spans="1:69" ht="12.75" hidden="1" customHeight="1" x14ac:dyDescent="0.2">
      <c r="A87" s="74"/>
      <c r="B87" s="74"/>
      <c r="C87" s="74"/>
      <c r="D87" s="75" t="s">
        <v>255</v>
      </c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7"/>
      <c r="AC87" s="211"/>
      <c r="AD87" s="212"/>
      <c r="AE87" s="212"/>
      <c r="AF87" s="212"/>
      <c r="AG87" s="212"/>
      <c r="AH87" s="212"/>
      <c r="AI87" s="212"/>
      <c r="AJ87" s="213"/>
      <c r="AK87" s="109"/>
      <c r="AL87" s="109"/>
      <c r="AM87" s="109"/>
      <c r="AN87" s="109"/>
      <c r="AO87" s="109"/>
      <c r="AP87" s="109"/>
      <c r="AQ87" s="109"/>
      <c r="AR87" s="109"/>
      <c r="AS87" s="110">
        <f t="shared" si="0"/>
        <v>0</v>
      </c>
      <c r="AT87" s="110"/>
      <c r="AU87" s="110"/>
      <c r="AV87" s="110"/>
      <c r="AW87" s="110"/>
      <c r="AX87" s="110"/>
      <c r="AY87" s="110"/>
      <c r="AZ87" s="110"/>
      <c r="BA87" s="13"/>
      <c r="BB87" s="71"/>
      <c r="BC87" s="13"/>
      <c r="BD87" s="13"/>
      <c r="BE87" s="13"/>
      <c r="BF87" s="13"/>
      <c r="BG87" s="13"/>
      <c r="BH87" s="13"/>
    </row>
    <row r="88" spans="1:69" x14ac:dyDescent="0.2">
      <c r="A88" s="74">
        <v>20</v>
      </c>
      <c r="B88" s="74"/>
      <c r="C88" s="74"/>
      <c r="D88" s="191" t="s">
        <v>282</v>
      </c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  <c r="T88" s="192"/>
      <c r="U88" s="192"/>
      <c r="V88" s="192"/>
      <c r="W88" s="192"/>
      <c r="X88" s="192"/>
      <c r="Y88" s="192"/>
      <c r="Z88" s="192"/>
      <c r="AA88" s="192"/>
      <c r="AB88" s="193"/>
      <c r="AC88" s="194">
        <f>1000000+5000000</f>
        <v>6000000</v>
      </c>
      <c r="AD88" s="195"/>
      <c r="AE88" s="195"/>
      <c r="AF88" s="195"/>
      <c r="AG88" s="195"/>
      <c r="AH88" s="195"/>
      <c r="AI88" s="195"/>
      <c r="AJ88" s="196"/>
      <c r="AK88" s="197"/>
      <c r="AL88" s="197"/>
      <c r="AM88" s="197"/>
      <c r="AN88" s="197"/>
      <c r="AO88" s="197"/>
      <c r="AP88" s="197"/>
      <c r="AQ88" s="197"/>
      <c r="AR88" s="197"/>
      <c r="AS88" s="110">
        <f t="shared" si="0"/>
        <v>6000000</v>
      </c>
      <c r="AT88" s="110"/>
      <c r="AU88" s="110"/>
      <c r="AV88" s="110"/>
      <c r="AW88" s="110"/>
      <c r="AX88" s="110"/>
      <c r="AY88" s="110"/>
      <c r="AZ88" s="110"/>
      <c r="BA88" s="13"/>
      <c r="BB88" s="71" t="s">
        <v>400</v>
      </c>
      <c r="BC88" s="13"/>
      <c r="BD88" s="13"/>
      <c r="BE88" s="13"/>
      <c r="BF88" s="13"/>
      <c r="BG88" s="13"/>
      <c r="BH88" s="13"/>
    </row>
    <row r="89" spans="1:69" x14ac:dyDescent="0.2">
      <c r="A89" s="74">
        <v>21</v>
      </c>
      <c r="B89" s="74"/>
      <c r="C89" s="74"/>
      <c r="D89" s="191" t="s">
        <v>355</v>
      </c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  <c r="T89" s="192"/>
      <c r="U89" s="192"/>
      <c r="V89" s="192"/>
      <c r="W89" s="192"/>
      <c r="X89" s="192"/>
      <c r="Y89" s="192"/>
      <c r="Z89" s="192"/>
      <c r="AA89" s="192"/>
      <c r="AB89" s="193"/>
      <c r="AC89" s="194">
        <v>400000</v>
      </c>
      <c r="AD89" s="195"/>
      <c r="AE89" s="195"/>
      <c r="AF89" s="195"/>
      <c r="AG89" s="195"/>
      <c r="AH89" s="195"/>
      <c r="AI89" s="195"/>
      <c r="AJ89" s="196"/>
      <c r="AK89" s="197">
        <v>0</v>
      </c>
      <c r="AL89" s="197"/>
      <c r="AM89" s="197"/>
      <c r="AN89" s="197"/>
      <c r="AO89" s="197"/>
      <c r="AP89" s="197"/>
      <c r="AQ89" s="197"/>
      <c r="AR89" s="197"/>
      <c r="AS89" s="110">
        <f t="shared" si="0"/>
        <v>400000</v>
      </c>
      <c r="AT89" s="110"/>
      <c r="AU89" s="110"/>
      <c r="AV89" s="110"/>
      <c r="AW89" s="110"/>
      <c r="AX89" s="110"/>
      <c r="AY89" s="110"/>
      <c r="AZ89" s="110"/>
      <c r="BA89" s="13"/>
      <c r="BB89" s="71" t="s">
        <v>400</v>
      </c>
      <c r="BC89" s="13"/>
      <c r="BD89" s="13"/>
      <c r="BE89" s="13"/>
      <c r="BF89" s="13"/>
      <c r="BG89" s="13"/>
      <c r="BH89" s="13"/>
      <c r="BO89" s="26"/>
    </row>
    <row r="90" spans="1:69" ht="27" hidden="1" customHeight="1" x14ac:dyDescent="0.2">
      <c r="A90" s="74"/>
      <c r="B90" s="74"/>
      <c r="C90" s="74"/>
      <c r="D90" s="214" t="s">
        <v>283</v>
      </c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  <c r="Y90" s="214"/>
      <c r="Z90" s="214"/>
      <c r="AA90" s="214"/>
      <c r="AB90" s="214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10">
        <f t="shared" si="0"/>
        <v>0</v>
      </c>
      <c r="AT90" s="110"/>
      <c r="AU90" s="110"/>
      <c r="AV90" s="110"/>
      <c r="AW90" s="110"/>
      <c r="AX90" s="110"/>
      <c r="AY90" s="110"/>
      <c r="AZ90" s="110"/>
      <c r="BA90" s="13"/>
      <c r="BB90" s="71"/>
      <c r="BC90" s="13"/>
      <c r="BD90" s="13"/>
      <c r="BE90" s="13"/>
      <c r="BF90" s="13"/>
      <c r="BG90" s="13"/>
      <c r="BH90" s="13"/>
    </row>
    <row r="91" spans="1:69" ht="27" customHeight="1" x14ac:dyDescent="0.2">
      <c r="A91" s="74">
        <v>22</v>
      </c>
      <c r="B91" s="74"/>
      <c r="C91" s="74"/>
      <c r="D91" s="215" t="s">
        <v>284</v>
      </c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  <c r="AA91" s="215"/>
      <c r="AB91" s="215"/>
      <c r="AC91" s="128">
        <v>1993438</v>
      </c>
      <c r="AD91" s="128"/>
      <c r="AE91" s="128"/>
      <c r="AF91" s="128"/>
      <c r="AG91" s="128"/>
      <c r="AH91" s="128"/>
      <c r="AI91" s="128"/>
      <c r="AJ91" s="128"/>
      <c r="AK91" s="128"/>
      <c r="AL91" s="128"/>
      <c r="AM91" s="128"/>
      <c r="AN91" s="128"/>
      <c r="AO91" s="128"/>
      <c r="AP91" s="128"/>
      <c r="AQ91" s="128"/>
      <c r="AR91" s="128"/>
      <c r="AS91" s="110">
        <f t="shared" si="0"/>
        <v>1993438</v>
      </c>
      <c r="AT91" s="110"/>
      <c r="AU91" s="110"/>
      <c r="AV91" s="110"/>
      <c r="AW91" s="110"/>
      <c r="AX91" s="110"/>
      <c r="AY91" s="110"/>
      <c r="AZ91" s="110"/>
      <c r="BA91" s="13"/>
      <c r="BB91" s="71"/>
      <c r="BC91" s="13"/>
      <c r="BD91" s="13"/>
      <c r="BE91" s="13"/>
      <c r="BF91" s="13"/>
      <c r="BG91" s="13"/>
      <c r="BH91" s="13"/>
      <c r="BQ91" s="26">
        <f>BQ80-BP69</f>
        <v>-16403262</v>
      </c>
    </row>
    <row r="92" spans="1:69" ht="17.25" hidden="1" customHeight="1" x14ac:dyDescent="0.2">
      <c r="A92" s="74"/>
      <c r="B92" s="74"/>
      <c r="C92" s="74"/>
      <c r="D92" s="214" t="s">
        <v>285</v>
      </c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  <c r="Y92" s="214"/>
      <c r="Z92" s="214"/>
      <c r="AA92" s="214"/>
      <c r="AB92" s="214"/>
      <c r="AC92" s="109"/>
      <c r="AD92" s="109"/>
      <c r="AE92" s="109"/>
      <c r="AF92" s="109"/>
      <c r="AG92" s="109"/>
      <c r="AH92" s="109"/>
      <c r="AI92" s="109"/>
      <c r="AJ92" s="109"/>
      <c r="AK92" s="109"/>
      <c r="AL92" s="109"/>
      <c r="AM92" s="109"/>
      <c r="AN92" s="109"/>
      <c r="AO92" s="109"/>
      <c r="AP92" s="109"/>
      <c r="AQ92" s="109"/>
      <c r="AR92" s="109"/>
      <c r="AS92" s="110">
        <f t="shared" si="0"/>
        <v>0</v>
      </c>
      <c r="AT92" s="110"/>
      <c r="AU92" s="110"/>
      <c r="AV92" s="110"/>
      <c r="AW92" s="110"/>
      <c r="AX92" s="110"/>
      <c r="AY92" s="110"/>
      <c r="AZ92" s="110"/>
      <c r="BA92" s="13"/>
      <c r="BB92" s="71"/>
      <c r="BC92" s="13"/>
      <c r="BD92" s="13"/>
      <c r="BE92" s="13"/>
      <c r="BF92" s="13"/>
      <c r="BG92" s="13"/>
      <c r="BH92" s="13"/>
    </row>
    <row r="93" spans="1:69" ht="25.5" hidden="1" customHeight="1" x14ac:dyDescent="0.2">
      <c r="A93" s="74"/>
      <c r="B93" s="74"/>
      <c r="C93" s="74"/>
      <c r="D93" s="214" t="s">
        <v>295</v>
      </c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  <c r="Y93" s="214"/>
      <c r="Z93" s="214"/>
      <c r="AA93" s="214"/>
      <c r="AB93" s="214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10">
        <f t="shared" si="0"/>
        <v>0</v>
      </c>
      <c r="AT93" s="110"/>
      <c r="AU93" s="110"/>
      <c r="AV93" s="110"/>
      <c r="AW93" s="110"/>
      <c r="AX93" s="110"/>
      <c r="AY93" s="110"/>
      <c r="AZ93" s="110"/>
      <c r="BA93" s="13"/>
      <c r="BB93" s="71"/>
      <c r="BC93" s="13"/>
      <c r="BD93" s="13"/>
      <c r="BE93" s="13"/>
      <c r="BF93" s="13"/>
      <c r="BG93" s="13"/>
      <c r="BH93" s="13"/>
    </row>
    <row r="94" spans="1:69" ht="19.5" hidden="1" customHeight="1" x14ac:dyDescent="0.2">
      <c r="A94" s="74"/>
      <c r="B94" s="74"/>
      <c r="C94" s="74"/>
      <c r="D94" s="75" t="s">
        <v>311</v>
      </c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7"/>
      <c r="AC94" s="211"/>
      <c r="AD94" s="212"/>
      <c r="AE94" s="212"/>
      <c r="AF94" s="212"/>
      <c r="AG94" s="212"/>
      <c r="AH94" s="212"/>
      <c r="AI94" s="212"/>
      <c r="AJ94" s="213"/>
      <c r="AK94" s="109"/>
      <c r="AL94" s="109"/>
      <c r="AM94" s="109"/>
      <c r="AN94" s="109"/>
      <c r="AO94" s="109"/>
      <c r="AP94" s="109"/>
      <c r="AQ94" s="109"/>
      <c r="AR94" s="109"/>
      <c r="AS94" s="110">
        <f t="shared" si="0"/>
        <v>0</v>
      </c>
      <c r="AT94" s="110"/>
      <c r="AU94" s="110"/>
      <c r="AV94" s="110"/>
      <c r="AW94" s="110"/>
      <c r="AX94" s="110"/>
      <c r="AY94" s="110"/>
      <c r="AZ94" s="110"/>
      <c r="BA94" s="13"/>
      <c r="BB94" s="71"/>
      <c r="BC94" s="13"/>
      <c r="BD94" s="13"/>
      <c r="BE94" s="13"/>
      <c r="BF94" s="13"/>
      <c r="BG94" s="13"/>
      <c r="BH94" s="13"/>
    </row>
    <row r="95" spans="1:69" ht="18.95" customHeight="1" x14ac:dyDescent="0.2">
      <c r="A95" s="74">
        <v>23</v>
      </c>
      <c r="B95" s="74"/>
      <c r="C95" s="74"/>
      <c r="D95" s="216" t="s">
        <v>312</v>
      </c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8"/>
      <c r="AC95" s="219">
        <v>6814524</v>
      </c>
      <c r="AD95" s="220"/>
      <c r="AE95" s="220"/>
      <c r="AF95" s="220"/>
      <c r="AG95" s="220"/>
      <c r="AH95" s="220"/>
      <c r="AI95" s="220"/>
      <c r="AJ95" s="221"/>
      <c r="AK95" s="109">
        <v>0</v>
      </c>
      <c r="AL95" s="109"/>
      <c r="AM95" s="109"/>
      <c r="AN95" s="109"/>
      <c r="AO95" s="109"/>
      <c r="AP95" s="109"/>
      <c r="AQ95" s="109"/>
      <c r="AR95" s="109"/>
      <c r="AS95" s="110">
        <f t="shared" si="0"/>
        <v>6814524</v>
      </c>
      <c r="AT95" s="110"/>
      <c r="AU95" s="110"/>
      <c r="AV95" s="110"/>
      <c r="AW95" s="110"/>
      <c r="AX95" s="110"/>
      <c r="AY95" s="110"/>
      <c r="AZ95" s="110"/>
      <c r="BA95" s="13"/>
      <c r="BB95" s="71"/>
      <c r="BC95" s="13"/>
      <c r="BD95" s="13"/>
      <c r="BE95" s="13"/>
      <c r="BF95" s="13"/>
      <c r="BG95" s="13"/>
      <c r="BH95" s="13"/>
    </row>
    <row r="96" spans="1:69" ht="27.95" customHeight="1" x14ac:dyDescent="0.2">
      <c r="A96" s="78">
        <v>24</v>
      </c>
      <c r="B96" s="79"/>
      <c r="C96" s="80"/>
      <c r="D96" s="191" t="s">
        <v>364</v>
      </c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92"/>
      <c r="P96" s="192"/>
      <c r="Q96" s="192"/>
      <c r="R96" s="192"/>
      <c r="S96" s="192"/>
      <c r="T96" s="192"/>
      <c r="U96" s="192"/>
      <c r="V96" s="192"/>
      <c r="W96" s="192"/>
      <c r="X96" s="192"/>
      <c r="Y96" s="192"/>
      <c r="Z96" s="192"/>
      <c r="AA96" s="192"/>
      <c r="AB96" s="193"/>
      <c r="AC96" s="194">
        <v>1152000</v>
      </c>
      <c r="AD96" s="195"/>
      <c r="AE96" s="195"/>
      <c r="AF96" s="195"/>
      <c r="AG96" s="195"/>
      <c r="AH96" s="195"/>
      <c r="AI96" s="195"/>
      <c r="AJ96" s="196"/>
      <c r="AK96" s="225">
        <v>0</v>
      </c>
      <c r="AL96" s="226"/>
      <c r="AM96" s="226"/>
      <c r="AN96" s="226"/>
      <c r="AO96" s="226"/>
      <c r="AP96" s="226"/>
      <c r="AQ96" s="226"/>
      <c r="AR96" s="227"/>
      <c r="AS96" s="110">
        <f t="shared" si="0"/>
        <v>1152000</v>
      </c>
      <c r="AT96" s="110"/>
      <c r="AU96" s="110"/>
      <c r="AV96" s="110"/>
      <c r="AW96" s="110"/>
      <c r="AX96" s="110"/>
      <c r="AY96" s="110"/>
      <c r="AZ96" s="110"/>
      <c r="BA96" s="13"/>
      <c r="BB96" s="71" t="s">
        <v>400</v>
      </c>
      <c r="BC96" s="13"/>
      <c r="BD96" s="13"/>
      <c r="BE96" s="13"/>
      <c r="BF96" s="13"/>
      <c r="BG96" s="13"/>
      <c r="BH96" s="13"/>
    </row>
    <row r="97" spans="1:79" ht="27.95" customHeight="1" x14ac:dyDescent="0.2">
      <c r="A97" s="78">
        <v>25</v>
      </c>
      <c r="B97" s="79"/>
      <c r="C97" s="80"/>
      <c r="D97" s="75" t="s">
        <v>404</v>
      </c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7"/>
      <c r="AC97" s="198">
        <v>516426</v>
      </c>
      <c r="AD97" s="199"/>
      <c r="AE97" s="199"/>
      <c r="AF97" s="199"/>
      <c r="AG97" s="199"/>
      <c r="AH97" s="199"/>
      <c r="AI97" s="199"/>
      <c r="AJ97" s="200"/>
      <c r="AK97" s="101">
        <v>0</v>
      </c>
      <c r="AL97" s="102"/>
      <c r="AM97" s="102"/>
      <c r="AN97" s="102"/>
      <c r="AO97" s="102"/>
      <c r="AP97" s="102"/>
      <c r="AQ97" s="102"/>
      <c r="AR97" s="103"/>
      <c r="AS97" s="110">
        <f t="shared" si="0"/>
        <v>516426</v>
      </c>
      <c r="AT97" s="110"/>
      <c r="AU97" s="110"/>
      <c r="AV97" s="110"/>
      <c r="AW97" s="110"/>
      <c r="AX97" s="110"/>
      <c r="AY97" s="110"/>
      <c r="AZ97" s="110"/>
      <c r="BA97" s="13"/>
      <c r="BB97" s="71"/>
      <c r="BC97" s="13"/>
      <c r="BD97" s="13"/>
      <c r="BE97" s="13"/>
      <c r="BF97" s="13"/>
      <c r="BG97" s="13"/>
      <c r="BH97" s="13"/>
    </row>
    <row r="98" spans="1:79" ht="19.5" customHeight="1" x14ac:dyDescent="0.2">
      <c r="A98" s="78">
        <v>26</v>
      </c>
      <c r="B98" s="79"/>
      <c r="C98" s="80"/>
      <c r="D98" s="201" t="s">
        <v>285</v>
      </c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3"/>
      <c r="AC98" s="125">
        <v>500000</v>
      </c>
      <c r="AD98" s="126"/>
      <c r="AE98" s="126"/>
      <c r="AF98" s="126"/>
      <c r="AG98" s="126"/>
      <c r="AH98" s="126"/>
      <c r="AI98" s="126"/>
      <c r="AJ98" s="127"/>
      <c r="AK98" s="128"/>
      <c r="AL98" s="128"/>
      <c r="AM98" s="128"/>
      <c r="AN98" s="128"/>
      <c r="AO98" s="128"/>
      <c r="AP98" s="128"/>
      <c r="AQ98" s="128"/>
      <c r="AR98" s="128"/>
      <c r="AS98" s="128">
        <f t="shared" si="0"/>
        <v>500000</v>
      </c>
      <c r="AT98" s="128"/>
      <c r="AU98" s="128"/>
      <c r="AV98" s="128"/>
      <c r="AW98" s="128"/>
      <c r="AX98" s="128"/>
      <c r="AY98" s="128"/>
      <c r="AZ98" s="128"/>
      <c r="BA98" s="13"/>
      <c r="BB98" s="71"/>
      <c r="BC98" s="13"/>
      <c r="BD98" s="13"/>
      <c r="BE98" s="13"/>
      <c r="BF98" s="13"/>
      <c r="BG98" s="13"/>
      <c r="BH98" s="13"/>
    </row>
    <row r="99" spans="1:79" s="2" customFormat="1" x14ac:dyDescent="0.2">
      <c r="A99" s="82"/>
      <c r="B99" s="82"/>
      <c r="C99" s="82"/>
      <c r="D99" s="83" t="s">
        <v>60</v>
      </c>
      <c r="E99" s="222"/>
      <c r="F99" s="222"/>
      <c r="G99" s="222"/>
      <c r="H99" s="222"/>
      <c r="I99" s="222"/>
      <c r="J99" s="222"/>
      <c r="K99" s="222"/>
      <c r="L99" s="222"/>
      <c r="M99" s="222"/>
      <c r="N99" s="222"/>
      <c r="O99" s="222"/>
      <c r="P99" s="222"/>
      <c r="Q99" s="222"/>
      <c r="R99" s="222"/>
      <c r="S99" s="222"/>
      <c r="T99" s="222"/>
      <c r="U99" s="222"/>
      <c r="V99" s="222"/>
      <c r="W99" s="222"/>
      <c r="X99" s="222"/>
      <c r="Y99" s="222"/>
      <c r="Z99" s="222"/>
      <c r="AA99" s="222"/>
      <c r="AB99" s="223"/>
      <c r="AC99" s="224">
        <f>SUM(AC62:AJ98)</f>
        <v>138391481</v>
      </c>
      <c r="AD99" s="224"/>
      <c r="AE99" s="224"/>
      <c r="AF99" s="224"/>
      <c r="AG99" s="224"/>
      <c r="AH99" s="224"/>
      <c r="AI99" s="224"/>
      <c r="AJ99" s="224"/>
      <c r="AK99" s="224">
        <f>SUM(AK62:AR98)</f>
        <v>0</v>
      </c>
      <c r="AL99" s="224"/>
      <c r="AM99" s="224"/>
      <c r="AN99" s="224"/>
      <c r="AO99" s="224"/>
      <c r="AP99" s="224"/>
      <c r="AQ99" s="224"/>
      <c r="AR99" s="224"/>
      <c r="AS99" s="224">
        <f>AC99+AK99</f>
        <v>138391481</v>
      </c>
      <c r="AT99" s="224"/>
      <c r="AU99" s="224"/>
      <c r="AV99" s="224"/>
      <c r="AW99" s="224"/>
      <c r="AX99" s="224"/>
      <c r="AY99" s="224"/>
      <c r="AZ99" s="224"/>
      <c r="BA99" s="25"/>
      <c r="BB99" s="72"/>
      <c r="BC99" s="25"/>
      <c r="BD99" s="25"/>
      <c r="BE99" s="25"/>
      <c r="BF99" s="25"/>
      <c r="BG99" s="25"/>
      <c r="BH99" s="25"/>
      <c r="BO99" s="26"/>
    </row>
    <row r="101" spans="1:79" ht="15.75" customHeight="1" x14ac:dyDescent="0.2">
      <c r="A101" s="141" t="s">
        <v>40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N101" s="26"/>
    </row>
    <row r="102" spans="1:79" ht="15" customHeight="1" x14ac:dyDescent="0.2">
      <c r="A102" s="163" t="s">
        <v>70</v>
      </c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  <c r="T102" s="163"/>
      <c r="U102" s="163"/>
      <c r="V102" s="163"/>
      <c r="W102" s="163"/>
      <c r="X102" s="163"/>
      <c r="Y102" s="163"/>
      <c r="Z102" s="163"/>
      <c r="AA102" s="163"/>
      <c r="AB102" s="163"/>
      <c r="AC102" s="163"/>
      <c r="AD102" s="163"/>
      <c r="AE102" s="163"/>
      <c r="AF102" s="163"/>
      <c r="AG102" s="163"/>
      <c r="AH102" s="163"/>
      <c r="AI102" s="163"/>
      <c r="AJ102" s="163"/>
      <c r="AK102" s="163"/>
      <c r="AL102" s="163"/>
      <c r="AM102" s="163"/>
      <c r="AN102" s="163"/>
      <c r="AO102" s="163"/>
      <c r="AP102" s="163"/>
      <c r="AQ102" s="163"/>
      <c r="AR102" s="163"/>
      <c r="AS102" s="163"/>
      <c r="AT102" s="163"/>
      <c r="AU102" s="163"/>
      <c r="AV102" s="163"/>
      <c r="AW102" s="163"/>
      <c r="AX102" s="163"/>
      <c r="AY102" s="163"/>
      <c r="AZ102" s="4"/>
      <c r="BA102" s="4"/>
      <c r="BB102" s="73"/>
      <c r="BC102" s="4"/>
      <c r="BD102" s="4"/>
      <c r="BE102" s="4"/>
      <c r="BF102" s="4"/>
      <c r="BG102" s="4"/>
      <c r="BH102" s="4"/>
      <c r="BI102" s="4"/>
      <c r="BJ102" s="4"/>
      <c r="BK102" s="4"/>
      <c r="BL102" s="4"/>
    </row>
    <row r="103" spans="1:79" ht="15.95" customHeight="1" x14ac:dyDescent="0.2">
      <c r="A103" s="164" t="s">
        <v>26</v>
      </c>
      <c r="B103" s="164"/>
      <c r="C103" s="164"/>
      <c r="D103" s="165" t="s">
        <v>32</v>
      </c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66"/>
      <c r="Q103" s="166"/>
      <c r="R103" s="166"/>
      <c r="S103" s="166"/>
      <c r="T103" s="166"/>
      <c r="U103" s="166"/>
      <c r="V103" s="166"/>
      <c r="W103" s="166"/>
      <c r="X103" s="166"/>
      <c r="Y103" s="166"/>
      <c r="Z103" s="166"/>
      <c r="AA103" s="167"/>
      <c r="AB103" s="164" t="s">
        <v>27</v>
      </c>
      <c r="AC103" s="164"/>
      <c r="AD103" s="164"/>
      <c r="AE103" s="164"/>
      <c r="AF103" s="164"/>
      <c r="AG103" s="164"/>
      <c r="AH103" s="164"/>
      <c r="AI103" s="164"/>
      <c r="AJ103" s="164" t="s">
        <v>28</v>
      </c>
      <c r="AK103" s="164"/>
      <c r="AL103" s="164"/>
      <c r="AM103" s="164"/>
      <c r="AN103" s="164"/>
      <c r="AO103" s="164"/>
      <c r="AP103" s="164"/>
      <c r="AQ103" s="164"/>
      <c r="AR103" s="164" t="s">
        <v>25</v>
      </c>
      <c r="AS103" s="164"/>
      <c r="AT103" s="164"/>
      <c r="AU103" s="164"/>
      <c r="AV103" s="164"/>
      <c r="AW103" s="164"/>
      <c r="AX103" s="164"/>
      <c r="AY103" s="164"/>
    </row>
    <row r="104" spans="1:79" ht="10.5" customHeight="1" x14ac:dyDescent="0.2">
      <c r="A104" s="164"/>
      <c r="B104" s="164"/>
      <c r="C104" s="164"/>
      <c r="D104" s="168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70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</row>
    <row r="105" spans="1:79" ht="15.75" customHeight="1" x14ac:dyDescent="0.2">
      <c r="A105" s="164">
        <v>1</v>
      </c>
      <c r="B105" s="164"/>
      <c r="C105" s="164"/>
      <c r="D105" s="204">
        <v>2</v>
      </c>
      <c r="E105" s="205"/>
      <c r="F105" s="205"/>
      <c r="G105" s="205"/>
      <c r="H105" s="205"/>
      <c r="I105" s="205"/>
      <c r="J105" s="205"/>
      <c r="K105" s="205"/>
      <c r="L105" s="205"/>
      <c r="M105" s="205"/>
      <c r="N105" s="205"/>
      <c r="O105" s="205"/>
      <c r="P105" s="205"/>
      <c r="Q105" s="205"/>
      <c r="R105" s="205"/>
      <c r="S105" s="205"/>
      <c r="T105" s="205"/>
      <c r="U105" s="205"/>
      <c r="V105" s="205"/>
      <c r="W105" s="205"/>
      <c r="X105" s="205"/>
      <c r="Y105" s="205"/>
      <c r="Z105" s="205"/>
      <c r="AA105" s="206"/>
      <c r="AB105" s="164">
        <v>3</v>
      </c>
      <c r="AC105" s="164"/>
      <c r="AD105" s="164"/>
      <c r="AE105" s="164"/>
      <c r="AF105" s="164"/>
      <c r="AG105" s="164"/>
      <c r="AH105" s="164"/>
      <c r="AI105" s="164"/>
      <c r="AJ105" s="164">
        <v>4</v>
      </c>
      <c r="AK105" s="164"/>
      <c r="AL105" s="164"/>
      <c r="AM105" s="164"/>
      <c r="AN105" s="164"/>
      <c r="AO105" s="164"/>
      <c r="AP105" s="164"/>
      <c r="AQ105" s="164"/>
      <c r="AR105" s="164">
        <v>5</v>
      </c>
      <c r="AS105" s="164"/>
      <c r="AT105" s="164"/>
      <c r="AU105" s="164"/>
      <c r="AV105" s="164"/>
      <c r="AW105" s="164"/>
      <c r="AX105" s="164"/>
      <c r="AY105" s="164"/>
    </row>
    <row r="106" spans="1:79" ht="12.75" hidden="1" customHeight="1" x14ac:dyDescent="0.2">
      <c r="A106" s="74" t="s">
        <v>5</v>
      </c>
      <c r="B106" s="74"/>
      <c r="C106" s="74"/>
      <c r="D106" s="160" t="s">
        <v>6</v>
      </c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  <c r="AA106" s="162"/>
      <c r="AB106" s="210" t="s">
        <v>7</v>
      </c>
      <c r="AC106" s="210"/>
      <c r="AD106" s="210"/>
      <c r="AE106" s="210"/>
      <c r="AF106" s="210"/>
      <c r="AG106" s="210"/>
      <c r="AH106" s="210"/>
      <c r="AI106" s="210"/>
      <c r="AJ106" s="210" t="s">
        <v>8</v>
      </c>
      <c r="AK106" s="210"/>
      <c r="AL106" s="210"/>
      <c r="AM106" s="210"/>
      <c r="AN106" s="210"/>
      <c r="AO106" s="210"/>
      <c r="AP106" s="210"/>
      <c r="AQ106" s="210"/>
      <c r="AR106" s="210" t="s">
        <v>9</v>
      </c>
      <c r="AS106" s="210"/>
      <c r="AT106" s="210"/>
      <c r="AU106" s="210"/>
      <c r="AV106" s="210"/>
      <c r="AW106" s="210"/>
      <c r="AX106" s="210"/>
      <c r="AY106" s="210"/>
      <c r="CA106" s="1" t="s">
        <v>13</v>
      </c>
    </row>
    <row r="107" spans="1:79" ht="27" customHeight="1" x14ac:dyDescent="0.2">
      <c r="A107" s="74">
        <v>1</v>
      </c>
      <c r="B107" s="74"/>
      <c r="C107" s="74"/>
      <c r="D107" s="75" t="s">
        <v>429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8"/>
      <c r="AB107" s="109">
        <f>AC99-AC89</f>
        <v>137991481</v>
      </c>
      <c r="AC107" s="109"/>
      <c r="AD107" s="109"/>
      <c r="AE107" s="109"/>
      <c r="AF107" s="109"/>
      <c r="AG107" s="109"/>
      <c r="AH107" s="109"/>
      <c r="AI107" s="109"/>
      <c r="AJ107" s="109">
        <f>AK99-AK89</f>
        <v>0</v>
      </c>
      <c r="AK107" s="109"/>
      <c r="AL107" s="109"/>
      <c r="AM107" s="109"/>
      <c r="AN107" s="109"/>
      <c r="AO107" s="109"/>
      <c r="AP107" s="109"/>
      <c r="AQ107" s="109"/>
      <c r="AR107" s="110">
        <f>AB107+AJ107</f>
        <v>137991481</v>
      </c>
      <c r="AS107" s="110"/>
      <c r="AT107" s="110"/>
      <c r="AU107" s="110"/>
      <c r="AV107" s="110"/>
      <c r="AW107" s="110"/>
      <c r="AX107" s="110"/>
      <c r="AY107" s="110"/>
      <c r="CA107" s="1" t="s">
        <v>14</v>
      </c>
    </row>
    <row r="108" spans="1:79" ht="27.95" hidden="1" customHeight="1" x14ac:dyDescent="0.2">
      <c r="A108" s="74">
        <v>2</v>
      </c>
      <c r="B108" s="74"/>
      <c r="C108" s="74"/>
      <c r="D108" s="75" t="s">
        <v>241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8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10">
        <f>AB108+AJ108</f>
        <v>0</v>
      </c>
      <c r="AS108" s="110"/>
      <c r="AT108" s="110"/>
      <c r="AU108" s="110"/>
      <c r="AV108" s="110"/>
      <c r="AW108" s="110"/>
      <c r="AX108" s="110"/>
      <c r="AY108" s="110"/>
    </row>
    <row r="109" spans="1:79" ht="27.95" customHeight="1" x14ac:dyDescent="0.2">
      <c r="A109" s="74">
        <v>2</v>
      </c>
      <c r="B109" s="74"/>
      <c r="C109" s="74"/>
      <c r="D109" s="75" t="s">
        <v>426</v>
      </c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8"/>
      <c r="AB109" s="109">
        <f>AC89</f>
        <v>400000</v>
      </c>
      <c r="AC109" s="109"/>
      <c r="AD109" s="109"/>
      <c r="AE109" s="109"/>
      <c r="AF109" s="109"/>
      <c r="AG109" s="109"/>
      <c r="AH109" s="109"/>
      <c r="AI109" s="109"/>
      <c r="AJ109" s="109">
        <f>AK89</f>
        <v>0</v>
      </c>
      <c r="AK109" s="109"/>
      <c r="AL109" s="109"/>
      <c r="AM109" s="109"/>
      <c r="AN109" s="109"/>
      <c r="AO109" s="109"/>
      <c r="AP109" s="109"/>
      <c r="AQ109" s="109"/>
      <c r="AR109" s="110">
        <f>AB109</f>
        <v>400000</v>
      </c>
      <c r="AS109" s="110"/>
      <c r="AT109" s="110"/>
      <c r="AU109" s="110"/>
      <c r="AV109" s="110"/>
      <c r="AW109" s="110"/>
      <c r="AX109" s="110"/>
      <c r="AY109" s="110"/>
    </row>
    <row r="110" spans="1:79" s="2" customFormat="1" ht="12.75" customHeight="1" x14ac:dyDescent="0.2">
      <c r="A110" s="82"/>
      <c r="B110" s="82"/>
      <c r="C110" s="82"/>
      <c r="D110" s="83" t="s">
        <v>25</v>
      </c>
      <c r="E110" s="222"/>
      <c r="F110" s="222"/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222"/>
      <c r="T110" s="222"/>
      <c r="U110" s="222"/>
      <c r="V110" s="222"/>
      <c r="W110" s="222"/>
      <c r="X110" s="222"/>
      <c r="Y110" s="222"/>
      <c r="Z110" s="222"/>
      <c r="AA110" s="223"/>
      <c r="AB110" s="224">
        <f>SUM(AB107:AI109)</f>
        <v>138391481</v>
      </c>
      <c r="AC110" s="224"/>
      <c r="AD110" s="224"/>
      <c r="AE110" s="224"/>
      <c r="AF110" s="224"/>
      <c r="AG110" s="224"/>
      <c r="AH110" s="224"/>
      <c r="AI110" s="224"/>
      <c r="AJ110" s="224">
        <f>SUM(AJ107:AQ108)</f>
        <v>0</v>
      </c>
      <c r="AK110" s="224"/>
      <c r="AL110" s="224"/>
      <c r="AM110" s="224"/>
      <c r="AN110" s="224"/>
      <c r="AO110" s="224"/>
      <c r="AP110" s="224"/>
      <c r="AQ110" s="224"/>
      <c r="AR110" s="224">
        <f>AB110+AJ110</f>
        <v>138391481</v>
      </c>
      <c r="AS110" s="224"/>
      <c r="AT110" s="224"/>
      <c r="AU110" s="224"/>
      <c r="AV110" s="224"/>
      <c r="AW110" s="224"/>
      <c r="AX110" s="224"/>
      <c r="AY110" s="224"/>
      <c r="BB110" s="57"/>
      <c r="BO110" s="1"/>
    </row>
    <row r="111" spans="1:79" ht="9" customHeight="1" x14ac:dyDescent="0.2"/>
    <row r="112" spans="1:79" ht="15.75" customHeight="1" x14ac:dyDescent="0.2">
      <c r="A112" s="228" t="s">
        <v>41</v>
      </c>
      <c r="B112" s="228"/>
      <c r="C112" s="228"/>
      <c r="D112" s="228"/>
      <c r="E112" s="228"/>
      <c r="F112" s="228"/>
      <c r="G112" s="228"/>
      <c r="H112" s="228"/>
      <c r="I112" s="228"/>
      <c r="J112" s="228"/>
      <c r="K112" s="228"/>
      <c r="L112" s="228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  <c r="X112" s="228"/>
      <c r="Y112" s="228"/>
      <c r="Z112" s="228"/>
      <c r="AA112" s="228"/>
      <c r="AB112" s="228"/>
      <c r="AC112" s="228"/>
      <c r="AD112" s="228"/>
      <c r="AE112" s="228"/>
      <c r="AF112" s="228"/>
      <c r="AG112" s="228"/>
      <c r="AH112" s="228"/>
      <c r="AI112" s="228"/>
      <c r="AJ112" s="228"/>
      <c r="AK112" s="228"/>
      <c r="AL112" s="228"/>
      <c r="AM112" s="228"/>
      <c r="AN112" s="228"/>
      <c r="AO112" s="228"/>
      <c r="AP112" s="228"/>
      <c r="AQ112" s="228"/>
      <c r="AR112" s="228"/>
      <c r="AS112" s="228"/>
      <c r="AT112" s="228"/>
      <c r="AU112" s="228"/>
      <c r="AV112" s="228"/>
      <c r="AW112" s="228"/>
      <c r="AX112" s="228"/>
      <c r="AY112" s="228"/>
      <c r="AZ112" s="228"/>
      <c r="BA112" s="228"/>
      <c r="BB112" s="228"/>
      <c r="BC112" s="228"/>
      <c r="BD112" s="228"/>
      <c r="BE112" s="228"/>
      <c r="BF112" s="228"/>
      <c r="BG112" s="228"/>
      <c r="BH112" s="228"/>
      <c r="BI112" s="228"/>
      <c r="BJ112" s="228"/>
      <c r="BK112" s="228"/>
      <c r="BL112" s="228"/>
    </row>
    <row r="113" spans="1:79" ht="26.25" customHeight="1" x14ac:dyDescent="0.2">
      <c r="A113" s="164" t="s">
        <v>26</v>
      </c>
      <c r="B113" s="164"/>
      <c r="C113" s="164"/>
      <c r="D113" s="164"/>
      <c r="E113" s="164"/>
      <c r="F113" s="164"/>
      <c r="G113" s="204" t="s">
        <v>42</v>
      </c>
      <c r="H113" s="205"/>
      <c r="I113" s="205"/>
      <c r="J113" s="205"/>
      <c r="K113" s="205"/>
      <c r="L113" s="205"/>
      <c r="M113" s="205"/>
      <c r="N113" s="205"/>
      <c r="O113" s="205"/>
      <c r="P113" s="205"/>
      <c r="Q113" s="205"/>
      <c r="R113" s="205"/>
      <c r="S113" s="205"/>
      <c r="T113" s="205"/>
      <c r="U113" s="205"/>
      <c r="V113" s="205"/>
      <c r="W113" s="205"/>
      <c r="X113" s="205"/>
      <c r="Y113" s="206"/>
      <c r="Z113" s="164" t="s">
        <v>2</v>
      </c>
      <c r="AA113" s="164"/>
      <c r="AB113" s="164"/>
      <c r="AC113" s="164"/>
      <c r="AD113" s="164"/>
      <c r="AE113" s="164" t="s">
        <v>1</v>
      </c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204" t="s">
        <v>27</v>
      </c>
      <c r="AP113" s="205"/>
      <c r="AQ113" s="205"/>
      <c r="AR113" s="205"/>
      <c r="AS113" s="205"/>
      <c r="AT113" s="205"/>
      <c r="AU113" s="205"/>
      <c r="AV113" s="206"/>
      <c r="AW113" s="204" t="s">
        <v>28</v>
      </c>
      <c r="AX113" s="205"/>
      <c r="AY113" s="205"/>
      <c r="AZ113" s="205"/>
      <c r="BA113" s="205"/>
      <c r="BB113" s="205"/>
      <c r="BC113" s="205"/>
      <c r="BD113" s="206"/>
      <c r="BE113" s="204" t="s">
        <v>25</v>
      </c>
      <c r="BF113" s="205"/>
      <c r="BG113" s="205"/>
      <c r="BH113" s="205"/>
      <c r="BI113" s="205"/>
      <c r="BJ113" s="205"/>
      <c r="BK113" s="205"/>
      <c r="BL113" s="206"/>
    </row>
    <row r="114" spans="1:79" ht="15.75" customHeight="1" x14ac:dyDescent="0.2">
      <c r="A114" s="164">
        <v>1</v>
      </c>
      <c r="B114" s="164"/>
      <c r="C114" s="164"/>
      <c r="D114" s="164"/>
      <c r="E114" s="164"/>
      <c r="F114" s="164"/>
      <c r="G114" s="204">
        <v>2</v>
      </c>
      <c r="H114" s="205"/>
      <c r="I114" s="205"/>
      <c r="J114" s="205"/>
      <c r="K114" s="205"/>
      <c r="L114" s="205"/>
      <c r="M114" s="205"/>
      <c r="N114" s="205"/>
      <c r="O114" s="205"/>
      <c r="P114" s="205"/>
      <c r="Q114" s="205"/>
      <c r="R114" s="205"/>
      <c r="S114" s="205"/>
      <c r="T114" s="205"/>
      <c r="U114" s="205"/>
      <c r="V114" s="205"/>
      <c r="W114" s="205"/>
      <c r="X114" s="205"/>
      <c r="Y114" s="206"/>
      <c r="Z114" s="164">
        <v>3</v>
      </c>
      <c r="AA114" s="164"/>
      <c r="AB114" s="164"/>
      <c r="AC114" s="164"/>
      <c r="AD114" s="164"/>
      <c r="AE114" s="164">
        <v>4</v>
      </c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>
        <v>5</v>
      </c>
      <c r="AP114" s="164"/>
      <c r="AQ114" s="164"/>
      <c r="AR114" s="164"/>
      <c r="AS114" s="164"/>
      <c r="AT114" s="164"/>
      <c r="AU114" s="164"/>
      <c r="AV114" s="164"/>
      <c r="AW114" s="204">
        <v>6</v>
      </c>
      <c r="AX114" s="205"/>
      <c r="AY114" s="205"/>
      <c r="AZ114" s="205"/>
      <c r="BA114" s="205"/>
      <c r="BB114" s="205"/>
      <c r="BC114" s="205"/>
      <c r="BD114" s="206"/>
      <c r="BE114" s="164">
        <v>7</v>
      </c>
      <c r="BF114" s="164"/>
      <c r="BG114" s="164"/>
      <c r="BH114" s="164"/>
      <c r="BI114" s="164"/>
      <c r="BJ114" s="164"/>
      <c r="BK114" s="164"/>
      <c r="BL114" s="164"/>
    </row>
    <row r="115" spans="1:79" ht="12.75" hidden="1" customHeight="1" x14ac:dyDescent="0.2">
      <c r="A115" s="74" t="s">
        <v>31</v>
      </c>
      <c r="B115" s="74"/>
      <c r="C115" s="74"/>
      <c r="D115" s="74"/>
      <c r="E115" s="74"/>
      <c r="F115" s="74"/>
      <c r="G115" s="160" t="s">
        <v>6</v>
      </c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2"/>
      <c r="Z115" s="74" t="s">
        <v>17</v>
      </c>
      <c r="AA115" s="74"/>
      <c r="AB115" s="74"/>
      <c r="AC115" s="74"/>
      <c r="AD115" s="74"/>
      <c r="AE115" s="233" t="s">
        <v>30</v>
      </c>
      <c r="AF115" s="233"/>
      <c r="AG115" s="233"/>
      <c r="AH115" s="233"/>
      <c r="AI115" s="233"/>
      <c r="AJ115" s="233"/>
      <c r="AK115" s="233"/>
      <c r="AL115" s="233"/>
      <c r="AM115" s="233"/>
      <c r="AN115" s="160"/>
      <c r="AO115" s="210" t="s">
        <v>7</v>
      </c>
      <c r="AP115" s="210"/>
      <c r="AQ115" s="210"/>
      <c r="AR115" s="210"/>
      <c r="AS115" s="210"/>
      <c r="AT115" s="210"/>
      <c r="AU115" s="210"/>
      <c r="AV115" s="210"/>
      <c r="AW115" s="234" t="s">
        <v>29</v>
      </c>
      <c r="AX115" s="235"/>
      <c r="AY115" s="235"/>
      <c r="AZ115" s="235"/>
      <c r="BA115" s="235"/>
      <c r="BB115" s="235"/>
      <c r="BC115" s="235"/>
      <c r="BD115" s="236"/>
      <c r="BE115" s="210" t="s">
        <v>62</v>
      </c>
      <c r="BF115" s="210"/>
      <c r="BG115" s="210"/>
      <c r="BH115" s="210"/>
      <c r="BI115" s="210"/>
      <c r="BJ115" s="210"/>
      <c r="BK115" s="210"/>
      <c r="BL115" s="210"/>
      <c r="CA115" s="1" t="s">
        <v>15</v>
      </c>
    </row>
    <row r="116" spans="1:79" s="2" customFormat="1" ht="20.25" customHeight="1" x14ac:dyDescent="0.2">
      <c r="A116" s="137">
        <v>1</v>
      </c>
      <c r="B116" s="137"/>
      <c r="C116" s="137"/>
      <c r="D116" s="137"/>
      <c r="E116" s="137"/>
      <c r="F116" s="137"/>
      <c r="G116" s="172" t="str">
        <f>D62</f>
        <v>Утримання вулично-дорожньої мережі (КП "Рідне місто")</v>
      </c>
      <c r="H116" s="173"/>
      <c r="I116" s="173"/>
      <c r="J116" s="173"/>
      <c r="K116" s="173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4"/>
      <c r="Z116" s="82"/>
      <c r="AA116" s="82"/>
      <c r="AB116" s="82"/>
      <c r="AC116" s="82"/>
      <c r="AD116" s="82"/>
      <c r="AE116" s="232"/>
      <c r="AF116" s="232"/>
      <c r="AG116" s="232"/>
      <c r="AH116" s="232"/>
      <c r="AI116" s="232"/>
      <c r="AJ116" s="232"/>
      <c r="AK116" s="232"/>
      <c r="AL116" s="232"/>
      <c r="AM116" s="232"/>
      <c r="AN116" s="98"/>
      <c r="AO116" s="139"/>
      <c r="AP116" s="139"/>
      <c r="AQ116" s="139"/>
      <c r="AR116" s="139"/>
      <c r="AS116" s="139"/>
      <c r="AT116" s="139"/>
      <c r="AU116" s="139"/>
      <c r="AV116" s="139"/>
      <c r="AW116" s="175"/>
      <c r="AX116" s="176"/>
      <c r="AY116" s="176"/>
      <c r="AZ116" s="176"/>
      <c r="BA116" s="176"/>
      <c r="BB116" s="176"/>
      <c r="BC116" s="176"/>
      <c r="BD116" s="177"/>
      <c r="BE116" s="139"/>
      <c r="BF116" s="139"/>
      <c r="BG116" s="139"/>
      <c r="BH116" s="139"/>
      <c r="BI116" s="139"/>
      <c r="BJ116" s="139"/>
      <c r="BK116" s="139"/>
      <c r="BL116" s="139"/>
      <c r="BO116" s="1"/>
    </row>
    <row r="117" spans="1:79" s="2" customFormat="1" ht="12.75" customHeight="1" x14ac:dyDescent="0.2">
      <c r="A117" s="82"/>
      <c r="B117" s="82"/>
      <c r="C117" s="82"/>
      <c r="D117" s="82"/>
      <c r="E117" s="82"/>
      <c r="F117" s="82"/>
      <c r="G117" s="98" t="s">
        <v>61</v>
      </c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100"/>
      <c r="Z117" s="229"/>
      <c r="AA117" s="230"/>
      <c r="AB117" s="230"/>
      <c r="AC117" s="230"/>
      <c r="AD117" s="231"/>
      <c r="AE117" s="229"/>
      <c r="AF117" s="230"/>
      <c r="AG117" s="230"/>
      <c r="AH117" s="230"/>
      <c r="AI117" s="230"/>
      <c r="AJ117" s="230"/>
      <c r="AK117" s="230"/>
      <c r="AL117" s="230"/>
      <c r="AM117" s="230"/>
      <c r="AN117" s="231"/>
      <c r="AO117" s="139"/>
      <c r="AP117" s="139"/>
      <c r="AQ117" s="139"/>
      <c r="AR117" s="139"/>
      <c r="AS117" s="139"/>
      <c r="AT117" s="139"/>
      <c r="AU117" s="139"/>
      <c r="AV117" s="139"/>
      <c r="AW117" s="175"/>
      <c r="AX117" s="176"/>
      <c r="AY117" s="176"/>
      <c r="AZ117" s="176"/>
      <c r="BA117" s="176"/>
      <c r="BB117" s="176"/>
      <c r="BC117" s="176"/>
      <c r="BD117" s="177"/>
      <c r="BE117" s="139"/>
      <c r="BF117" s="139"/>
      <c r="BG117" s="139"/>
      <c r="BH117" s="139"/>
      <c r="BI117" s="139"/>
      <c r="BJ117" s="139"/>
      <c r="BK117" s="139"/>
      <c r="BL117" s="139"/>
      <c r="BO117" s="1"/>
      <c r="CA117" s="2" t="s">
        <v>16</v>
      </c>
    </row>
    <row r="118" spans="1:79" ht="12.75" customHeight="1" x14ac:dyDescent="0.2">
      <c r="A118" s="74">
        <v>1</v>
      </c>
      <c r="B118" s="74"/>
      <c r="C118" s="74"/>
      <c r="D118" s="74"/>
      <c r="E118" s="74"/>
      <c r="F118" s="74"/>
      <c r="G118" s="75" t="s">
        <v>129</v>
      </c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7"/>
      <c r="Z118" s="78" t="s">
        <v>130</v>
      </c>
      <c r="AA118" s="79"/>
      <c r="AB118" s="79"/>
      <c r="AC118" s="79"/>
      <c r="AD118" s="80"/>
      <c r="AE118" s="78" t="s">
        <v>131</v>
      </c>
      <c r="AF118" s="79"/>
      <c r="AG118" s="79"/>
      <c r="AH118" s="79"/>
      <c r="AI118" s="79"/>
      <c r="AJ118" s="79"/>
      <c r="AK118" s="79"/>
      <c r="AL118" s="79"/>
      <c r="AM118" s="79"/>
      <c r="AN118" s="80"/>
      <c r="AO118" s="86">
        <f>AC62</f>
        <v>22050720</v>
      </c>
      <c r="AP118" s="86"/>
      <c r="AQ118" s="86"/>
      <c r="AR118" s="86"/>
      <c r="AS118" s="86"/>
      <c r="AT118" s="86"/>
      <c r="AU118" s="86"/>
      <c r="AV118" s="86"/>
      <c r="AW118" s="101"/>
      <c r="AX118" s="102"/>
      <c r="AY118" s="102"/>
      <c r="AZ118" s="102"/>
      <c r="BA118" s="102"/>
      <c r="BB118" s="102"/>
      <c r="BC118" s="102"/>
      <c r="BD118" s="103"/>
      <c r="BE118" s="86">
        <f t="shared" ref="BE118:BE123" si="1">AO118+AW118</f>
        <v>22050720</v>
      </c>
      <c r="BF118" s="86"/>
      <c r="BG118" s="86"/>
      <c r="BH118" s="86"/>
      <c r="BI118" s="86"/>
      <c r="BJ118" s="86"/>
      <c r="BK118" s="86"/>
      <c r="BL118" s="86"/>
    </row>
    <row r="119" spans="1:79" ht="12.75" customHeight="1" x14ac:dyDescent="0.2">
      <c r="A119" s="74">
        <v>2</v>
      </c>
      <c r="B119" s="74"/>
      <c r="C119" s="74"/>
      <c r="D119" s="74"/>
      <c r="E119" s="74"/>
      <c r="F119" s="74"/>
      <c r="G119" s="75" t="s">
        <v>87</v>
      </c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7"/>
      <c r="Z119" s="78" t="s">
        <v>286</v>
      </c>
      <c r="AA119" s="79"/>
      <c r="AB119" s="79"/>
      <c r="AC119" s="79"/>
      <c r="AD119" s="80"/>
      <c r="AE119" s="78" t="s">
        <v>132</v>
      </c>
      <c r="AF119" s="79"/>
      <c r="AG119" s="79"/>
      <c r="AH119" s="79"/>
      <c r="AI119" s="79"/>
      <c r="AJ119" s="79"/>
      <c r="AK119" s="79"/>
      <c r="AL119" s="79"/>
      <c r="AM119" s="79"/>
      <c r="AN119" s="80"/>
      <c r="AO119" s="91">
        <v>1712000</v>
      </c>
      <c r="AP119" s="91"/>
      <c r="AQ119" s="91"/>
      <c r="AR119" s="91"/>
      <c r="AS119" s="91"/>
      <c r="AT119" s="91"/>
      <c r="AU119" s="91"/>
      <c r="AV119" s="91"/>
      <c r="AW119" s="92"/>
      <c r="AX119" s="93"/>
      <c r="AY119" s="93"/>
      <c r="AZ119" s="93"/>
      <c r="BA119" s="93"/>
      <c r="BB119" s="93"/>
      <c r="BC119" s="93"/>
      <c r="BD119" s="94"/>
      <c r="BE119" s="81">
        <f t="shared" si="1"/>
        <v>1712000</v>
      </c>
      <c r="BF119" s="81"/>
      <c r="BG119" s="81"/>
      <c r="BH119" s="81"/>
      <c r="BI119" s="81"/>
      <c r="BJ119" s="81"/>
      <c r="BK119" s="81"/>
      <c r="BL119" s="81"/>
    </row>
    <row r="120" spans="1:79" ht="12.75" customHeight="1" x14ac:dyDescent="0.2">
      <c r="A120" s="74">
        <v>3</v>
      </c>
      <c r="B120" s="74"/>
      <c r="C120" s="74"/>
      <c r="D120" s="74"/>
      <c r="E120" s="74"/>
      <c r="F120" s="74"/>
      <c r="G120" s="75" t="s">
        <v>88</v>
      </c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7"/>
      <c r="Z120" s="78" t="s">
        <v>286</v>
      </c>
      <c r="AA120" s="79"/>
      <c r="AB120" s="79"/>
      <c r="AC120" s="79"/>
      <c r="AD120" s="80"/>
      <c r="AE120" s="78" t="s">
        <v>133</v>
      </c>
      <c r="AF120" s="79"/>
      <c r="AG120" s="79"/>
      <c r="AH120" s="79"/>
      <c r="AI120" s="79"/>
      <c r="AJ120" s="79"/>
      <c r="AK120" s="79"/>
      <c r="AL120" s="79"/>
      <c r="AM120" s="79"/>
      <c r="AN120" s="80"/>
      <c r="AO120" s="237">
        <v>72000</v>
      </c>
      <c r="AP120" s="237"/>
      <c r="AQ120" s="237"/>
      <c r="AR120" s="237"/>
      <c r="AS120" s="237"/>
      <c r="AT120" s="237"/>
      <c r="AU120" s="237"/>
      <c r="AV120" s="237"/>
      <c r="AW120" s="92"/>
      <c r="AX120" s="93"/>
      <c r="AY120" s="93"/>
      <c r="AZ120" s="93"/>
      <c r="BA120" s="93"/>
      <c r="BB120" s="93"/>
      <c r="BC120" s="93"/>
      <c r="BD120" s="94"/>
      <c r="BE120" s="81">
        <f t="shared" si="1"/>
        <v>72000</v>
      </c>
      <c r="BF120" s="81"/>
      <c r="BG120" s="81"/>
      <c r="BH120" s="81"/>
      <c r="BI120" s="81"/>
      <c r="BJ120" s="81"/>
      <c r="BK120" s="81"/>
      <c r="BL120" s="81"/>
    </row>
    <row r="121" spans="1:79" s="2" customFormat="1" ht="12.75" customHeight="1" x14ac:dyDescent="0.2">
      <c r="A121" s="74">
        <v>4</v>
      </c>
      <c r="B121" s="74"/>
      <c r="C121" s="74"/>
      <c r="D121" s="74"/>
      <c r="E121" s="74"/>
      <c r="F121" s="74"/>
      <c r="G121" s="75" t="s">
        <v>89</v>
      </c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7"/>
      <c r="Z121" s="78" t="s">
        <v>286</v>
      </c>
      <c r="AA121" s="79"/>
      <c r="AB121" s="79"/>
      <c r="AC121" s="79"/>
      <c r="AD121" s="80"/>
      <c r="AE121" s="78" t="s">
        <v>133</v>
      </c>
      <c r="AF121" s="79"/>
      <c r="AG121" s="79"/>
      <c r="AH121" s="79"/>
      <c r="AI121" s="79"/>
      <c r="AJ121" s="79"/>
      <c r="AK121" s="79"/>
      <c r="AL121" s="79"/>
      <c r="AM121" s="79"/>
      <c r="AN121" s="80"/>
      <c r="AO121" s="91">
        <v>72000</v>
      </c>
      <c r="AP121" s="91"/>
      <c r="AQ121" s="91"/>
      <c r="AR121" s="91"/>
      <c r="AS121" s="91"/>
      <c r="AT121" s="91"/>
      <c r="AU121" s="91"/>
      <c r="AV121" s="91"/>
      <c r="AW121" s="92"/>
      <c r="AX121" s="93"/>
      <c r="AY121" s="93"/>
      <c r="AZ121" s="93"/>
      <c r="BA121" s="93"/>
      <c r="BB121" s="93"/>
      <c r="BC121" s="93"/>
      <c r="BD121" s="94"/>
      <c r="BE121" s="81">
        <f t="shared" si="1"/>
        <v>72000</v>
      </c>
      <c r="BF121" s="81"/>
      <c r="BG121" s="81"/>
      <c r="BH121" s="81"/>
      <c r="BI121" s="81"/>
      <c r="BJ121" s="81"/>
      <c r="BK121" s="81"/>
      <c r="BL121" s="81"/>
      <c r="BO121" s="1"/>
    </row>
    <row r="122" spans="1:79" s="2" customFormat="1" ht="12.75" hidden="1" customHeight="1" x14ac:dyDescent="0.2">
      <c r="A122" s="74"/>
      <c r="B122" s="74"/>
      <c r="C122" s="74"/>
      <c r="D122" s="74"/>
      <c r="E122" s="74"/>
      <c r="F122" s="74"/>
      <c r="G122" s="75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7"/>
      <c r="Z122" s="78"/>
      <c r="AA122" s="79"/>
      <c r="AB122" s="79"/>
      <c r="AC122" s="79"/>
      <c r="AD122" s="80"/>
      <c r="AE122" s="78"/>
      <c r="AF122" s="79"/>
      <c r="AG122" s="79"/>
      <c r="AH122" s="79"/>
      <c r="AI122" s="79"/>
      <c r="AJ122" s="79"/>
      <c r="AK122" s="79"/>
      <c r="AL122" s="79"/>
      <c r="AM122" s="79"/>
      <c r="AN122" s="80"/>
      <c r="AO122" s="91"/>
      <c r="AP122" s="91"/>
      <c r="AQ122" s="91"/>
      <c r="AR122" s="91"/>
      <c r="AS122" s="91"/>
      <c r="AT122" s="91"/>
      <c r="AU122" s="91"/>
      <c r="AV122" s="91"/>
      <c r="AW122" s="92"/>
      <c r="AX122" s="93"/>
      <c r="AY122" s="93"/>
      <c r="AZ122" s="93"/>
      <c r="BA122" s="93"/>
      <c r="BB122" s="93"/>
      <c r="BC122" s="93"/>
      <c r="BD122" s="94"/>
      <c r="BE122" s="81">
        <f t="shared" si="1"/>
        <v>0</v>
      </c>
      <c r="BF122" s="81"/>
      <c r="BG122" s="81"/>
      <c r="BH122" s="81"/>
      <c r="BI122" s="81"/>
      <c r="BJ122" s="81"/>
      <c r="BK122" s="81"/>
      <c r="BL122" s="81"/>
      <c r="BO122" s="1"/>
    </row>
    <row r="123" spans="1:79" s="2" customFormat="1" ht="12.75" hidden="1" customHeight="1" x14ac:dyDescent="0.2">
      <c r="A123" s="74">
        <v>6</v>
      </c>
      <c r="B123" s="74"/>
      <c r="C123" s="74"/>
      <c r="D123" s="74"/>
      <c r="E123" s="74"/>
      <c r="F123" s="74"/>
      <c r="G123" s="75" t="s">
        <v>269</v>
      </c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7"/>
      <c r="Z123" s="78" t="s">
        <v>130</v>
      </c>
      <c r="AA123" s="79"/>
      <c r="AB123" s="79"/>
      <c r="AC123" s="79"/>
      <c r="AD123" s="80"/>
      <c r="AE123" s="78" t="s">
        <v>131</v>
      </c>
      <c r="AF123" s="79"/>
      <c r="AG123" s="79"/>
      <c r="AH123" s="79"/>
      <c r="AI123" s="79"/>
      <c r="AJ123" s="79"/>
      <c r="AK123" s="79"/>
      <c r="AL123" s="79"/>
      <c r="AM123" s="79"/>
      <c r="AN123" s="80"/>
      <c r="AO123" s="91"/>
      <c r="AP123" s="91"/>
      <c r="AQ123" s="91"/>
      <c r="AR123" s="91"/>
      <c r="AS123" s="91"/>
      <c r="AT123" s="91"/>
      <c r="AU123" s="91"/>
      <c r="AV123" s="91"/>
      <c r="AW123" s="92">
        <f>AK62</f>
        <v>0</v>
      </c>
      <c r="AX123" s="93"/>
      <c r="AY123" s="93"/>
      <c r="AZ123" s="93"/>
      <c r="BA123" s="93"/>
      <c r="BB123" s="93"/>
      <c r="BC123" s="93"/>
      <c r="BD123" s="94"/>
      <c r="BE123" s="81">
        <f t="shared" si="1"/>
        <v>0</v>
      </c>
      <c r="BF123" s="81"/>
      <c r="BG123" s="81"/>
      <c r="BH123" s="81"/>
      <c r="BI123" s="81"/>
      <c r="BJ123" s="81"/>
      <c r="BK123" s="81"/>
      <c r="BL123" s="81"/>
      <c r="BO123" s="1"/>
    </row>
    <row r="124" spans="1:79" s="2" customFormat="1" ht="12.75" hidden="1" customHeight="1" x14ac:dyDescent="0.2">
      <c r="A124" s="74">
        <v>8</v>
      </c>
      <c r="B124" s="74"/>
      <c r="C124" s="74"/>
      <c r="D124" s="74"/>
      <c r="E124" s="74"/>
      <c r="F124" s="74"/>
      <c r="G124" s="75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7"/>
      <c r="Z124" s="78"/>
      <c r="AA124" s="79"/>
      <c r="AB124" s="79"/>
      <c r="AC124" s="79"/>
      <c r="AD124" s="80"/>
      <c r="AE124" s="78"/>
      <c r="AF124" s="79"/>
      <c r="AG124" s="79"/>
      <c r="AH124" s="79"/>
      <c r="AI124" s="79"/>
      <c r="AJ124" s="79"/>
      <c r="AK124" s="79"/>
      <c r="AL124" s="79"/>
      <c r="AM124" s="79"/>
      <c r="AN124" s="80"/>
      <c r="AO124" s="91"/>
      <c r="AP124" s="91"/>
      <c r="AQ124" s="91"/>
      <c r="AR124" s="91"/>
      <c r="AS124" s="91"/>
      <c r="AT124" s="91"/>
      <c r="AU124" s="91"/>
      <c r="AV124" s="91"/>
      <c r="AW124" s="92"/>
      <c r="AX124" s="93"/>
      <c r="AY124" s="93"/>
      <c r="AZ124" s="93"/>
      <c r="BA124" s="93"/>
      <c r="BB124" s="93"/>
      <c r="BC124" s="93"/>
      <c r="BD124" s="94"/>
      <c r="BE124" s="81"/>
      <c r="BF124" s="81"/>
      <c r="BG124" s="81"/>
      <c r="BH124" s="81"/>
      <c r="BI124" s="81"/>
      <c r="BJ124" s="81"/>
      <c r="BK124" s="81"/>
      <c r="BL124" s="81"/>
      <c r="BO124" s="1"/>
    </row>
    <row r="125" spans="1:79" x14ac:dyDescent="0.2">
      <c r="A125" s="82"/>
      <c r="B125" s="82"/>
      <c r="C125" s="82"/>
      <c r="D125" s="82"/>
      <c r="E125" s="82"/>
      <c r="F125" s="82"/>
      <c r="G125" s="98" t="s">
        <v>63</v>
      </c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99"/>
      <c r="W125" s="99"/>
      <c r="X125" s="99"/>
      <c r="Y125" s="100"/>
      <c r="Z125" s="78"/>
      <c r="AA125" s="79"/>
      <c r="AB125" s="79"/>
      <c r="AC125" s="79"/>
      <c r="AD125" s="80"/>
      <c r="AE125" s="78"/>
      <c r="AF125" s="79"/>
      <c r="AG125" s="79"/>
      <c r="AH125" s="79"/>
      <c r="AI125" s="79"/>
      <c r="AJ125" s="79"/>
      <c r="AK125" s="79"/>
      <c r="AL125" s="79"/>
      <c r="AM125" s="79"/>
      <c r="AN125" s="80"/>
      <c r="AO125" s="90"/>
      <c r="AP125" s="90"/>
      <c r="AQ125" s="90"/>
      <c r="AR125" s="90"/>
      <c r="AS125" s="90"/>
      <c r="AT125" s="90"/>
      <c r="AU125" s="90"/>
      <c r="AV125" s="90"/>
      <c r="AW125" s="104"/>
      <c r="AX125" s="105"/>
      <c r="AY125" s="105"/>
      <c r="AZ125" s="105"/>
      <c r="BA125" s="105"/>
      <c r="BB125" s="105"/>
      <c r="BC125" s="105"/>
      <c r="BD125" s="106"/>
      <c r="BE125" s="89"/>
      <c r="BF125" s="89"/>
      <c r="BG125" s="89"/>
      <c r="BH125" s="89"/>
      <c r="BI125" s="89"/>
      <c r="BJ125" s="89"/>
      <c r="BK125" s="89"/>
      <c r="BL125" s="89"/>
    </row>
    <row r="126" spans="1:79" ht="12.75" customHeight="1" x14ac:dyDescent="0.2">
      <c r="A126" s="74">
        <v>1</v>
      </c>
      <c r="B126" s="74"/>
      <c r="C126" s="74"/>
      <c r="D126" s="74"/>
      <c r="E126" s="74"/>
      <c r="F126" s="74"/>
      <c r="G126" s="75" t="s">
        <v>343</v>
      </c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7"/>
      <c r="Z126" s="78" t="s">
        <v>286</v>
      </c>
      <c r="AA126" s="79"/>
      <c r="AB126" s="79"/>
      <c r="AC126" s="79"/>
      <c r="AD126" s="80"/>
      <c r="AE126" s="78" t="s">
        <v>350</v>
      </c>
      <c r="AF126" s="79"/>
      <c r="AG126" s="79"/>
      <c r="AH126" s="79"/>
      <c r="AI126" s="79"/>
      <c r="AJ126" s="79"/>
      <c r="AK126" s="79"/>
      <c r="AL126" s="79"/>
      <c r="AM126" s="79"/>
      <c r="AN126" s="80"/>
      <c r="AO126" s="91">
        <v>214000</v>
      </c>
      <c r="AP126" s="91"/>
      <c r="AQ126" s="91"/>
      <c r="AR126" s="91"/>
      <c r="AS126" s="91"/>
      <c r="AT126" s="91"/>
      <c r="AU126" s="91"/>
      <c r="AV126" s="91"/>
      <c r="AW126" s="92"/>
      <c r="AX126" s="93"/>
      <c r="AY126" s="93"/>
      <c r="AZ126" s="93"/>
      <c r="BA126" s="93"/>
      <c r="BB126" s="93"/>
      <c r="BC126" s="93"/>
      <c r="BD126" s="94"/>
      <c r="BE126" s="81">
        <f t="shared" ref="BE126:BE131" si="2">AO126+AW126</f>
        <v>214000</v>
      </c>
      <c r="BF126" s="81"/>
      <c r="BG126" s="81"/>
      <c r="BH126" s="81"/>
      <c r="BI126" s="81"/>
      <c r="BJ126" s="81"/>
      <c r="BK126" s="81"/>
      <c r="BL126" s="81"/>
    </row>
    <row r="127" spans="1:79" ht="12.75" customHeight="1" x14ac:dyDescent="0.2">
      <c r="A127" s="74">
        <v>2</v>
      </c>
      <c r="B127" s="74"/>
      <c r="C127" s="74"/>
      <c r="D127" s="74"/>
      <c r="E127" s="74"/>
      <c r="F127" s="74"/>
      <c r="G127" s="75" t="s">
        <v>344</v>
      </c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7"/>
      <c r="Z127" s="78" t="s">
        <v>286</v>
      </c>
      <c r="AA127" s="79"/>
      <c r="AB127" s="79"/>
      <c r="AC127" s="79"/>
      <c r="AD127" s="80"/>
      <c r="AE127" s="78" t="s">
        <v>350</v>
      </c>
      <c r="AF127" s="79"/>
      <c r="AG127" s="79"/>
      <c r="AH127" s="79"/>
      <c r="AI127" s="79"/>
      <c r="AJ127" s="79"/>
      <c r="AK127" s="79"/>
      <c r="AL127" s="79"/>
      <c r="AM127" s="79"/>
      <c r="AN127" s="80"/>
      <c r="AO127" s="91">
        <v>40000</v>
      </c>
      <c r="AP127" s="91"/>
      <c r="AQ127" s="91"/>
      <c r="AR127" s="91"/>
      <c r="AS127" s="91"/>
      <c r="AT127" s="91"/>
      <c r="AU127" s="91"/>
      <c r="AV127" s="91"/>
      <c r="AW127" s="92"/>
      <c r="AX127" s="93"/>
      <c r="AY127" s="93"/>
      <c r="AZ127" s="93"/>
      <c r="BA127" s="93"/>
      <c r="BB127" s="93"/>
      <c r="BC127" s="93"/>
      <c r="BD127" s="94"/>
      <c r="BE127" s="81">
        <f t="shared" si="2"/>
        <v>40000</v>
      </c>
      <c r="BF127" s="81"/>
      <c r="BG127" s="81"/>
      <c r="BH127" s="81"/>
      <c r="BI127" s="81"/>
      <c r="BJ127" s="81"/>
      <c r="BK127" s="81"/>
      <c r="BL127" s="81"/>
    </row>
    <row r="128" spans="1:79" s="2" customFormat="1" ht="12.75" customHeight="1" x14ac:dyDescent="0.2">
      <c r="A128" s="74">
        <v>3</v>
      </c>
      <c r="B128" s="74"/>
      <c r="C128" s="74"/>
      <c r="D128" s="74"/>
      <c r="E128" s="74"/>
      <c r="F128" s="74"/>
      <c r="G128" s="75" t="s">
        <v>345</v>
      </c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7"/>
      <c r="Z128" s="78" t="s">
        <v>286</v>
      </c>
      <c r="AA128" s="79"/>
      <c r="AB128" s="79"/>
      <c r="AC128" s="79"/>
      <c r="AD128" s="80"/>
      <c r="AE128" s="78" t="s">
        <v>350</v>
      </c>
      <c r="AF128" s="79"/>
      <c r="AG128" s="79"/>
      <c r="AH128" s="79"/>
      <c r="AI128" s="79"/>
      <c r="AJ128" s="79"/>
      <c r="AK128" s="79"/>
      <c r="AL128" s="79"/>
      <c r="AM128" s="79"/>
      <c r="AN128" s="80"/>
      <c r="AO128" s="91">
        <v>7270</v>
      </c>
      <c r="AP128" s="91"/>
      <c r="AQ128" s="91"/>
      <c r="AR128" s="91"/>
      <c r="AS128" s="91"/>
      <c r="AT128" s="91"/>
      <c r="AU128" s="91"/>
      <c r="AV128" s="91"/>
      <c r="AW128" s="92"/>
      <c r="AX128" s="93"/>
      <c r="AY128" s="93"/>
      <c r="AZ128" s="93"/>
      <c r="BA128" s="93"/>
      <c r="BB128" s="93"/>
      <c r="BC128" s="93"/>
      <c r="BD128" s="94"/>
      <c r="BE128" s="81">
        <f t="shared" si="2"/>
        <v>7270</v>
      </c>
      <c r="BF128" s="81"/>
      <c r="BG128" s="81"/>
      <c r="BH128" s="81"/>
      <c r="BI128" s="81"/>
      <c r="BJ128" s="81"/>
      <c r="BK128" s="81"/>
      <c r="BL128" s="81"/>
      <c r="BO128" s="1"/>
    </row>
    <row r="129" spans="1:79" s="2" customFormat="1" ht="12.75" hidden="1" customHeight="1" x14ac:dyDescent="0.2">
      <c r="A129" s="74"/>
      <c r="B129" s="74"/>
      <c r="C129" s="74"/>
      <c r="D129" s="74"/>
      <c r="E129" s="74"/>
      <c r="F129" s="74"/>
      <c r="G129" s="75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7"/>
      <c r="Z129" s="78"/>
      <c r="AA129" s="79"/>
      <c r="AB129" s="79"/>
      <c r="AC129" s="79"/>
      <c r="AD129" s="80"/>
      <c r="AE129" s="78"/>
      <c r="AF129" s="79"/>
      <c r="AG129" s="79"/>
      <c r="AH129" s="79"/>
      <c r="AI129" s="79"/>
      <c r="AJ129" s="79"/>
      <c r="AK129" s="79"/>
      <c r="AL129" s="79"/>
      <c r="AM129" s="79"/>
      <c r="AN129" s="80"/>
      <c r="AO129" s="91"/>
      <c r="AP129" s="91"/>
      <c r="AQ129" s="91"/>
      <c r="AR129" s="91"/>
      <c r="AS129" s="91"/>
      <c r="AT129" s="91"/>
      <c r="AU129" s="91"/>
      <c r="AV129" s="91"/>
      <c r="AW129" s="92"/>
      <c r="AX129" s="93"/>
      <c r="AY129" s="93"/>
      <c r="AZ129" s="93"/>
      <c r="BA129" s="93"/>
      <c r="BB129" s="93"/>
      <c r="BC129" s="93"/>
      <c r="BD129" s="94"/>
      <c r="BE129" s="81">
        <f t="shared" si="2"/>
        <v>0</v>
      </c>
      <c r="BF129" s="81"/>
      <c r="BG129" s="81"/>
      <c r="BH129" s="81"/>
      <c r="BI129" s="81"/>
      <c r="BJ129" s="81"/>
      <c r="BK129" s="81"/>
      <c r="BL129" s="81"/>
      <c r="BO129" s="1"/>
    </row>
    <row r="130" spans="1:79" s="2" customFormat="1" ht="12.75" hidden="1" customHeight="1" x14ac:dyDescent="0.2">
      <c r="A130" s="74">
        <v>5</v>
      </c>
      <c r="B130" s="74"/>
      <c r="C130" s="74"/>
      <c r="D130" s="74"/>
      <c r="E130" s="74"/>
      <c r="F130" s="74"/>
      <c r="G130" s="75" t="s">
        <v>270</v>
      </c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7"/>
      <c r="Z130" s="78" t="s">
        <v>142</v>
      </c>
      <c r="AA130" s="79"/>
      <c r="AB130" s="79"/>
      <c r="AC130" s="79"/>
      <c r="AD130" s="80"/>
      <c r="AE130" s="78" t="s">
        <v>134</v>
      </c>
      <c r="AF130" s="79"/>
      <c r="AG130" s="79"/>
      <c r="AH130" s="79"/>
      <c r="AI130" s="79"/>
      <c r="AJ130" s="79"/>
      <c r="AK130" s="79"/>
      <c r="AL130" s="79"/>
      <c r="AM130" s="79"/>
      <c r="AN130" s="80"/>
      <c r="AO130" s="91"/>
      <c r="AP130" s="91"/>
      <c r="AQ130" s="91"/>
      <c r="AR130" s="91"/>
      <c r="AS130" s="91"/>
      <c r="AT130" s="91"/>
      <c r="AU130" s="91"/>
      <c r="AV130" s="91"/>
      <c r="AW130" s="92"/>
      <c r="AX130" s="93"/>
      <c r="AY130" s="93"/>
      <c r="AZ130" s="93"/>
      <c r="BA130" s="93"/>
      <c r="BB130" s="93"/>
      <c r="BC130" s="93"/>
      <c r="BD130" s="94"/>
      <c r="BE130" s="81">
        <f t="shared" si="2"/>
        <v>0</v>
      </c>
      <c r="BF130" s="81"/>
      <c r="BG130" s="81"/>
      <c r="BH130" s="81"/>
      <c r="BI130" s="81"/>
      <c r="BJ130" s="81"/>
      <c r="BK130" s="81"/>
      <c r="BL130" s="81"/>
      <c r="BO130" s="1"/>
    </row>
    <row r="131" spans="1:79" s="2" customFormat="1" ht="12.75" hidden="1" customHeight="1" x14ac:dyDescent="0.2">
      <c r="A131" s="74">
        <v>6</v>
      </c>
      <c r="B131" s="74"/>
      <c r="C131" s="74"/>
      <c r="D131" s="74"/>
      <c r="E131" s="74"/>
      <c r="F131" s="74"/>
      <c r="G131" s="75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7"/>
      <c r="Z131" s="78"/>
      <c r="AA131" s="79"/>
      <c r="AB131" s="79"/>
      <c r="AC131" s="79"/>
      <c r="AD131" s="80"/>
      <c r="AE131" s="78"/>
      <c r="AF131" s="79"/>
      <c r="AG131" s="79"/>
      <c r="AH131" s="79"/>
      <c r="AI131" s="79"/>
      <c r="AJ131" s="79"/>
      <c r="AK131" s="79"/>
      <c r="AL131" s="79"/>
      <c r="AM131" s="79"/>
      <c r="AN131" s="80"/>
      <c r="AO131" s="91"/>
      <c r="AP131" s="91"/>
      <c r="AQ131" s="91"/>
      <c r="AR131" s="91"/>
      <c r="AS131" s="91"/>
      <c r="AT131" s="91"/>
      <c r="AU131" s="91"/>
      <c r="AV131" s="91"/>
      <c r="AW131" s="92"/>
      <c r="AX131" s="93"/>
      <c r="AY131" s="93"/>
      <c r="AZ131" s="93"/>
      <c r="BA131" s="93"/>
      <c r="BB131" s="93"/>
      <c r="BC131" s="93"/>
      <c r="BD131" s="94"/>
      <c r="BE131" s="81">
        <f t="shared" si="2"/>
        <v>0</v>
      </c>
      <c r="BF131" s="81"/>
      <c r="BG131" s="81"/>
      <c r="BH131" s="81"/>
      <c r="BI131" s="81"/>
      <c r="BJ131" s="81"/>
      <c r="BK131" s="81"/>
      <c r="BL131" s="81"/>
      <c r="BO131" s="1"/>
    </row>
    <row r="132" spans="1:79" x14ac:dyDescent="0.2">
      <c r="A132" s="82"/>
      <c r="B132" s="82"/>
      <c r="C132" s="82"/>
      <c r="D132" s="82"/>
      <c r="E132" s="82"/>
      <c r="F132" s="82"/>
      <c r="G132" s="98" t="s">
        <v>64</v>
      </c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100"/>
      <c r="Z132" s="78"/>
      <c r="AA132" s="79"/>
      <c r="AB132" s="79"/>
      <c r="AC132" s="79"/>
      <c r="AD132" s="80"/>
      <c r="AE132" s="78"/>
      <c r="AF132" s="79"/>
      <c r="AG132" s="79"/>
      <c r="AH132" s="79"/>
      <c r="AI132" s="79"/>
      <c r="AJ132" s="79"/>
      <c r="AK132" s="79"/>
      <c r="AL132" s="79"/>
      <c r="AM132" s="79"/>
      <c r="AN132" s="80"/>
      <c r="AO132" s="88"/>
      <c r="AP132" s="88"/>
      <c r="AQ132" s="88"/>
      <c r="AR132" s="88"/>
      <c r="AS132" s="88"/>
      <c r="AT132" s="88"/>
      <c r="AU132" s="88"/>
      <c r="AV132" s="88"/>
      <c r="AW132" s="101"/>
      <c r="AX132" s="102"/>
      <c r="AY132" s="102"/>
      <c r="AZ132" s="102"/>
      <c r="BA132" s="102"/>
      <c r="BB132" s="102"/>
      <c r="BC132" s="102"/>
      <c r="BD132" s="103"/>
      <c r="BE132" s="81"/>
      <c r="BF132" s="81"/>
      <c r="BG132" s="81"/>
      <c r="BH132" s="81"/>
      <c r="BI132" s="81"/>
      <c r="BJ132" s="81"/>
      <c r="BK132" s="81"/>
      <c r="BL132" s="81"/>
    </row>
    <row r="133" spans="1:79" s="2" customFormat="1" ht="15.75" customHeight="1" x14ac:dyDescent="0.2">
      <c r="A133" s="74">
        <v>1</v>
      </c>
      <c r="B133" s="74"/>
      <c r="C133" s="74"/>
      <c r="D133" s="74"/>
      <c r="E133" s="74"/>
      <c r="F133" s="74"/>
      <c r="G133" s="75" t="s">
        <v>356</v>
      </c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7"/>
      <c r="Z133" s="78" t="s">
        <v>352</v>
      </c>
      <c r="AA133" s="79"/>
      <c r="AB133" s="79"/>
      <c r="AC133" s="79"/>
      <c r="AD133" s="80"/>
      <c r="AE133" s="78" t="s">
        <v>135</v>
      </c>
      <c r="AF133" s="79"/>
      <c r="AG133" s="79"/>
      <c r="AH133" s="79"/>
      <c r="AI133" s="79"/>
      <c r="AJ133" s="79"/>
      <c r="AK133" s="79"/>
      <c r="AL133" s="79"/>
      <c r="AM133" s="79"/>
      <c r="AN133" s="80"/>
      <c r="AO133" s="86">
        <f>IF((SUM(AO126:AV128))=0,"х",(AO118/(AO126+AO127+AO128)))</f>
        <v>84.398208749569406</v>
      </c>
      <c r="AP133" s="86"/>
      <c r="AQ133" s="86"/>
      <c r="AR133" s="86"/>
      <c r="AS133" s="86"/>
      <c r="AT133" s="86"/>
      <c r="AU133" s="86"/>
      <c r="AV133" s="86"/>
      <c r="AW133" s="92" t="s">
        <v>185</v>
      </c>
      <c r="AX133" s="93"/>
      <c r="AY133" s="93"/>
      <c r="AZ133" s="93"/>
      <c r="BA133" s="93"/>
      <c r="BB133" s="93"/>
      <c r="BC133" s="93"/>
      <c r="BD133" s="94"/>
      <c r="BE133" s="86">
        <f>IF((SUM(BE126:BL128))=0,"х",(BE118/(BE126+BE127+BE128)))</f>
        <v>84.398208749569406</v>
      </c>
      <c r="BF133" s="86"/>
      <c r="BG133" s="86"/>
      <c r="BH133" s="86"/>
      <c r="BI133" s="86"/>
      <c r="BJ133" s="86"/>
      <c r="BK133" s="86"/>
      <c r="BL133" s="86"/>
      <c r="BO133" s="1"/>
    </row>
    <row r="134" spans="1:79" s="2" customFormat="1" ht="15.75" hidden="1" customHeight="1" x14ac:dyDescent="0.2">
      <c r="A134" s="74"/>
      <c r="B134" s="74"/>
      <c r="C134" s="74"/>
      <c r="D134" s="74"/>
      <c r="E134" s="74"/>
      <c r="F134" s="74"/>
      <c r="G134" s="75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7"/>
      <c r="Z134" s="78" t="s">
        <v>187</v>
      </c>
      <c r="AA134" s="79"/>
      <c r="AB134" s="79"/>
      <c r="AC134" s="79"/>
      <c r="AD134" s="80"/>
      <c r="AE134" s="78"/>
      <c r="AF134" s="79"/>
      <c r="AG134" s="79"/>
      <c r="AH134" s="79"/>
      <c r="AI134" s="79"/>
      <c r="AJ134" s="79"/>
      <c r="AK134" s="79"/>
      <c r="AL134" s="79"/>
      <c r="AM134" s="79"/>
      <c r="AN134" s="80"/>
      <c r="AO134" s="86"/>
      <c r="AP134" s="86"/>
      <c r="AQ134" s="86"/>
      <c r="AR134" s="86"/>
      <c r="AS134" s="86"/>
      <c r="AT134" s="86"/>
      <c r="AU134" s="86"/>
      <c r="AV134" s="86"/>
      <c r="AW134" s="95"/>
      <c r="AX134" s="96"/>
      <c r="AY134" s="96"/>
      <c r="AZ134" s="96"/>
      <c r="BA134" s="96"/>
      <c r="BB134" s="96"/>
      <c r="BC134" s="96"/>
      <c r="BD134" s="97"/>
      <c r="BE134" s="86"/>
      <c r="BF134" s="86"/>
      <c r="BG134" s="86"/>
      <c r="BH134" s="86"/>
      <c r="BI134" s="86"/>
      <c r="BJ134" s="86"/>
      <c r="BK134" s="86"/>
      <c r="BL134" s="86"/>
      <c r="BO134" s="1"/>
    </row>
    <row r="135" spans="1:79" s="2" customFormat="1" ht="15.75" hidden="1" customHeight="1" x14ac:dyDescent="0.2">
      <c r="A135" s="74">
        <v>2</v>
      </c>
      <c r="B135" s="74"/>
      <c r="C135" s="74"/>
      <c r="D135" s="74"/>
      <c r="E135" s="74"/>
      <c r="F135" s="74"/>
      <c r="G135" s="75" t="s">
        <v>271</v>
      </c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7"/>
      <c r="Z135" s="78" t="s">
        <v>187</v>
      </c>
      <c r="AA135" s="79"/>
      <c r="AB135" s="79"/>
      <c r="AC135" s="79"/>
      <c r="AD135" s="80"/>
      <c r="AE135" s="78"/>
      <c r="AF135" s="79"/>
      <c r="AG135" s="79"/>
      <c r="AH135" s="79"/>
      <c r="AI135" s="79"/>
      <c r="AJ135" s="79"/>
      <c r="AK135" s="79"/>
      <c r="AL135" s="79"/>
      <c r="AM135" s="79"/>
      <c r="AN135" s="80"/>
      <c r="AO135" s="86"/>
      <c r="AP135" s="86"/>
      <c r="AQ135" s="86"/>
      <c r="AR135" s="86"/>
      <c r="AS135" s="86"/>
      <c r="AT135" s="86"/>
      <c r="AU135" s="86"/>
      <c r="AV135" s="86"/>
      <c r="AW135" s="95" t="e">
        <f>AW123/AW130</f>
        <v>#DIV/0!</v>
      </c>
      <c r="AX135" s="96"/>
      <c r="AY135" s="96"/>
      <c r="AZ135" s="96"/>
      <c r="BA135" s="96"/>
      <c r="BB135" s="96"/>
      <c r="BC135" s="96"/>
      <c r="BD135" s="97"/>
      <c r="BE135" s="86" t="e">
        <f>AO135+AW135</f>
        <v>#DIV/0!</v>
      </c>
      <c r="BF135" s="86"/>
      <c r="BG135" s="86"/>
      <c r="BH135" s="86"/>
      <c r="BI135" s="86"/>
      <c r="BJ135" s="86"/>
      <c r="BK135" s="86"/>
      <c r="BL135" s="86"/>
      <c r="BO135" s="1"/>
    </row>
    <row r="136" spans="1:79" s="2" customFormat="1" ht="15.75" hidden="1" customHeight="1" x14ac:dyDescent="0.2">
      <c r="A136" s="74"/>
      <c r="B136" s="74"/>
      <c r="C136" s="74"/>
      <c r="D136" s="74"/>
      <c r="E136" s="74"/>
      <c r="F136" s="74"/>
      <c r="G136" s="75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7"/>
      <c r="Z136" s="78" t="s">
        <v>187</v>
      </c>
      <c r="AA136" s="79"/>
      <c r="AB136" s="79"/>
      <c r="AC136" s="79"/>
      <c r="AD136" s="80"/>
      <c r="AE136" s="78"/>
      <c r="AF136" s="79"/>
      <c r="AG136" s="79"/>
      <c r="AH136" s="79"/>
      <c r="AI136" s="79"/>
      <c r="AJ136" s="79"/>
      <c r="AK136" s="79"/>
      <c r="AL136" s="79"/>
      <c r="AM136" s="79"/>
      <c r="AN136" s="80"/>
      <c r="AO136" s="86"/>
      <c r="AP136" s="86"/>
      <c r="AQ136" s="86"/>
      <c r="AR136" s="86"/>
      <c r="AS136" s="86"/>
      <c r="AT136" s="86"/>
      <c r="AU136" s="86"/>
      <c r="AV136" s="86"/>
      <c r="AW136" s="95"/>
      <c r="AX136" s="96"/>
      <c r="AY136" s="96"/>
      <c r="AZ136" s="96"/>
      <c r="BA136" s="96"/>
      <c r="BB136" s="96"/>
      <c r="BC136" s="96"/>
      <c r="BD136" s="97"/>
      <c r="BE136" s="86"/>
      <c r="BF136" s="86"/>
      <c r="BG136" s="86"/>
      <c r="BH136" s="86"/>
      <c r="BI136" s="86"/>
      <c r="BJ136" s="86"/>
      <c r="BK136" s="86"/>
      <c r="BL136" s="86"/>
      <c r="BO136" s="1"/>
    </row>
    <row r="137" spans="1:79" x14ac:dyDescent="0.2">
      <c r="A137" s="82"/>
      <c r="B137" s="82"/>
      <c r="C137" s="82"/>
      <c r="D137" s="82"/>
      <c r="E137" s="82"/>
      <c r="F137" s="82"/>
      <c r="G137" s="98" t="s">
        <v>65</v>
      </c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99"/>
      <c r="W137" s="99"/>
      <c r="X137" s="99"/>
      <c r="Y137" s="100"/>
      <c r="Z137" s="78"/>
      <c r="AA137" s="79"/>
      <c r="AB137" s="79"/>
      <c r="AC137" s="79"/>
      <c r="AD137" s="80"/>
      <c r="AE137" s="78"/>
      <c r="AF137" s="79"/>
      <c r="AG137" s="79"/>
      <c r="AH137" s="79"/>
      <c r="AI137" s="79"/>
      <c r="AJ137" s="79"/>
      <c r="AK137" s="79"/>
      <c r="AL137" s="79"/>
      <c r="AM137" s="79"/>
      <c r="AN137" s="80"/>
      <c r="AO137" s="118"/>
      <c r="AP137" s="118"/>
      <c r="AQ137" s="118"/>
      <c r="AR137" s="118"/>
      <c r="AS137" s="118"/>
      <c r="AT137" s="118"/>
      <c r="AU137" s="118"/>
      <c r="AV137" s="118"/>
      <c r="AW137" s="239"/>
      <c r="AX137" s="240"/>
      <c r="AY137" s="240"/>
      <c r="AZ137" s="240"/>
      <c r="BA137" s="240"/>
      <c r="BB137" s="240"/>
      <c r="BC137" s="240"/>
      <c r="BD137" s="241"/>
      <c r="BE137" s="238"/>
      <c r="BF137" s="238"/>
      <c r="BG137" s="238"/>
      <c r="BH137" s="238"/>
      <c r="BI137" s="238"/>
      <c r="BJ137" s="238"/>
      <c r="BK137" s="238"/>
      <c r="BL137" s="238"/>
    </row>
    <row r="138" spans="1:79" x14ac:dyDescent="0.2">
      <c r="A138" s="74">
        <v>1</v>
      </c>
      <c r="B138" s="74"/>
      <c r="C138" s="74"/>
      <c r="D138" s="74"/>
      <c r="E138" s="74"/>
      <c r="F138" s="74"/>
      <c r="G138" s="75" t="s">
        <v>90</v>
      </c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7"/>
      <c r="Z138" s="78" t="s">
        <v>136</v>
      </c>
      <c r="AA138" s="79"/>
      <c r="AB138" s="79"/>
      <c r="AC138" s="79"/>
      <c r="AD138" s="80"/>
      <c r="AE138" s="78" t="s">
        <v>135</v>
      </c>
      <c r="AF138" s="79"/>
      <c r="AG138" s="79"/>
      <c r="AH138" s="79"/>
      <c r="AI138" s="79"/>
      <c r="AJ138" s="79"/>
      <c r="AK138" s="79"/>
      <c r="AL138" s="79"/>
      <c r="AM138" s="79"/>
      <c r="AN138" s="80"/>
      <c r="AO138" s="86">
        <f>IF(AO119=0,"х",AO126/AO119*100)</f>
        <v>12.5</v>
      </c>
      <c r="AP138" s="86"/>
      <c r="AQ138" s="86"/>
      <c r="AR138" s="86"/>
      <c r="AS138" s="86"/>
      <c r="AT138" s="86"/>
      <c r="AU138" s="86"/>
      <c r="AV138" s="86"/>
      <c r="AW138" s="91" t="str">
        <f>IF(AW119=0,"х",AW126/AW119*100)</f>
        <v>х</v>
      </c>
      <c r="AX138" s="91"/>
      <c r="AY138" s="91"/>
      <c r="AZ138" s="91"/>
      <c r="BA138" s="91"/>
      <c r="BB138" s="91"/>
      <c r="BC138" s="91"/>
      <c r="BD138" s="91"/>
      <c r="BE138" s="86">
        <f>IF(BE119=0,"х",BE126/BE119*100)</f>
        <v>12.5</v>
      </c>
      <c r="BF138" s="86"/>
      <c r="BG138" s="86"/>
      <c r="BH138" s="86"/>
      <c r="BI138" s="86"/>
      <c r="BJ138" s="86"/>
      <c r="BK138" s="86"/>
      <c r="BL138" s="86"/>
    </row>
    <row r="139" spans="1:79" x14ac:dyDescent="0.2">
      <c r="A139" s="74">
        <v>2</v>
      </c>
      <c r="B139" s="74"/>
      <c r="C139" s="74"/>
      <c r="D139" s="74"/>
      <c r="E139" s="74"/>
      <c r="F139" s="74"/>
      <c r="G139" s="75" t="s">
        <v>91</v>
      </c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7"/>
      <c r="Z139" s="78" t="s">
        <v>136</v>
      </c>
      <c r="AA139" s="79"/>
      <c r="AB139" s="79"/>
      <c r="AC139" s="79"/>
      <c r="AD139" s="80"/>
      <c r="AE139" s="78" t="s">
        <v>135</v>
      </c>
      <c r="AF139" s="79"/>
      <c r="AG139" s="79"/>
      <c r="AH139" s="79"/>
      <c r="AI139" s="79"/>
      <c r="AJ139" s="79"/>
      <c r="AK139" s="79"/>
      <c r="AL139" s="79"/>
      <c r="AM139" s="79"/>
      <c r="AN139" s="80"/>
      <c r="AO139" s="86">
        <f>IF(AO120=0,"х",AO127/AO120*100)</f>
        <v>55.555555555555557</v>
      </c>
      <c r="AP139" s="86"/>
      <c r="AQ139" s="86"/>
      <c r="AR139" s="86"/>
      <c r="AS139" s="86"/>
      <c r="AT139" s="86"/>
      <c r="AU139" s="86"/>
      <c r="AV139" s="86"/>
      <c r="AW139" s="91" t="str">
        <f>IF(AW120=0,"х",AW127/AW120*100)</f>
        <v>х</v>
      </c>
      <c r="AX139" s="91"/>
      <c r="AY139" s="91"/>
      <c r="AZ139" s="91"/>
      <c r="BA139" s="91"/>
      <c r="BB139" s="91"/>
      <c r="BC139" s="91"/>
      <c r="BD139" s="91"/>
      <c r="BE139" s="86">
        <f>IF(BE120=0,"х",BE127/BE120*100)</f>
        <v>55.555555555555557</v>
      </c>
      <c r="BF139" s="86"/>
      <c r="BG139" s="86"/>
      <c r="BH139" s="86"/>
      <c r="BI139" s="86"/>
      <c r="BJ139" s="86"/>
      <c r="BK139" s="86"/>
      <c r="BL139" s="86"/>
    </row>
    <row r="140" spans="1:79" s="2" customFormat="1" x14ac:dyDescent="0.2">
      <c r="A140" s="74">
        <v>3</v>
      </c>
      <c r="B140" s="74"/>
      <c r="C140" s="74"/>
      <c r="D140" s="74"/>
      <c r="E140" s="74"/>
      <c r="F140" s="74"/>
      <c r="G140" s="75" t="s">
        <v>92</v>
      </c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7"/>
      <c r="Z140" s="78" t="s">
        <v>136</v>
      </c>
      <c r="AA140" s="79"/>
      <c r="AB140" s="79"/>
      <c r="AC140" s="79"/>
      <c r="AD140" s="80"/>
      <c r="AE140" s="78" t="s">
        <v>135</v>
      </c>
      <c r="AF140" s="79"/>
      <c r="AG140" s="79"/>
      <c r="AH140" s="79"/>
      <c r="AI140" s="79"/>
      <c r="AJ140" s="79"/>
      <c r="AK140" s="79"/>
      <c r="AL140" s="79"/>
      <c r="AM140" s="79"/>
      <c r="AN140" s="80"/>
      <c r="AO140" s="86">
        <f>IF(AO121=0,"х",AO128/AO121*100)</f>
        <v>10.097222222222223</v>
      </c>
      <c r="AP140" s="86"/>
      <c r="AQ140" s="86"/>
      <c r="AR140" s="86"/>
      <c r="AS140" s="86"/>
      <c r="AT140" s="86"/>
      <c r="AU140" s="86"/>
      <c r="AV140" s="86"/>
      <c r="AW140" s="91" t="str">
        <f>IF(AW121=0,"х",AW128/AW121*100)</f>
        <v>х</v>
      </c>
      <c r="AX140" s="91"/>
      <c r="AY140" s="91"/>
      <c r="AZ140" s="91"/>
      <c r="BA140" s="91"/>
      <c r="BB140" s="91"/>
      <c r="BC140" s="91"/>
      <c r="BD140" s="91"/>
      <c r="BE140" s="86">
        <f>IF(BE121=0,"х",BE128/BE121*100)</f>
        <v>10.097222222222223</v>
      </c>
      <c r="BF140" s="86"/>
      <c r="BG140" s="86"/>
      <c r="BH140" s="86"/>
      <c r="BI140" s="86"/>
      <c r="BJ140" s="86"/>
      <c r="BK140" s="86"/>
      <c r="BL140" s="86"/>
      <c r="BO140" s="1"/>
    </row>
    <row r="141" spans="1:79" s="2" customFormat="1" hidden="1" x14ac:dyDescent="0.2">
      <c r="A141" s="74">
        <v>4</v>
      </c>
      <c r="B141" s="74"/>
      <c r="C141" s="74"/>
      <c r="D141" s="74"/>
      <c r="E141" s="74"/>
      <c r="F141" s="74"/>
      <c r="G141" s="75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7"/>
      <c r="Z141" s="78" t="s">
        <v>136</v>
      </c>
      <c r="AA141" s="79"/>
      <c r="AB141" s="79"/>
      <c r="AC141" s="79"/>
      <c r="AD141" s="80"/>
      <c r="AE141" s="78" t="s">
        <v>135</v>
      </c>
      <c r="AF141" s="79"/>
      <c r="AG141" s="79"/>
      <c r="AH141" s="79"/>
      <c r="AI141" s="79"/>
      <c r="AJ141" s="79"/>
      <c r="AK141" s="79"/>
      <c r="AL141" s="79"/>
      <c r="AM141" s="79"/>
      <c r="AN141" s="80"/>
      <c r="AO141" s="86"/>
      <c r="AP141" s="86"/>
      <c r="AQ141" s="86"/>
      <c r="AR141" s="86"/>
      <c r="AS141" s="86"/>
      <c r="AT141" s="86"/>
      <c r="AU141" s="86"/>
      <c r="AV141" s="86"/>
      <c r="AW141" s="95"/>
      <c r="AX141" s="96"/>
      <c r="AY141" s="96"/>
      <c r="AZ141" s="96"/>
      <c r="BA141" s="96"/>
      <c r="BB141" s="96"/>
      <c r="BC141" s="96"/>
      <c r="BD141" s="97"/>
      <c r="BE141" s="86"/>
      <c r="BF141" s="86"/>
      <c r="BG141" s="86"/>
      <c r="BH141" s="86"/>
      <c r="BI141" s="86"/>
      <c r="BJ141" s="86"/>
      <c r="BK141" s="86"/>
      <c r="BL141" s="86"/>
      <c r="BO141" s="1"/>
    </row>
    <row r="142" spans="1:79" s="2" customFormat="1" hidden="1" x14ac:dyDescent="0.2">
      <c r="A142" s="74"/>
      <c r="B142" s="74"/>
      <c r="C142" s="74"/>
      <c r="D142" s="74"/>
      <c r="E142" s="74"/>
      <c r="F142" s="74"/>
      <c r="G142" s="75" t="s">
        <v>272</v>
      </c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7"/>
      <c r="Z142" s="78" t="s">
        <v>136</v>
      </c>
      <c r="AA142" s="79"/>
      <c r="AB142" s="79"/>
      <c r="AC142" s="79"/>
      <c r="AD142" s="80"/>
      <c r="AE142" s="78" t="s">
        <v>135</v>
      </c>
      <c r="AF142" s="79"/>
      <c r="AG142" s="79"/>
      <c r="AH142" s="79"/>
      <c r="AI142" s="79"/>
      <c r="AJ142" s="79"/>
      <c r="AK142" s="79"/>
      <c r="AL142" s="79"/>
      <c r="AM142" s="79"/>
      <c r="AN142" s="80"/>
      <c r="AO142" s="86"/>
      <c r="AP142" s="86"/>
      <c r="AQ142" s="86"/>
      <c r="AR142" s="86"/>
      <c r="AS142" s="86"/>
      <c r="AT142" s="86"/>
      <c r="AU142" s="86"/>
      <c r="AV142" s="86"/>
      <c r="AW142" s="95"/>
      <c r="AX142" s="96"/>
      <c r="AY142" s="96"/>
      <c r="AZ142" s="96"/>
      <c r="BA142" s="96"/>
      <c r="BB142" s="96"/>
      <c r="BC142" s="96"/>
      <c r="BD142" s="97"/>
      <c r="BE142" s="86">
        <v>100</v>
      </c>
      <c r="BF142" s="86"/>
      <c r="BG142" s="86"/>
      <c r="BH142" s="86"/>
      <c r="BI142" s="86"/>
      <c r="BJ142" s="86"/>
      <c r="BK142" s="86"/>
      <c r="BL142" s="86"/>
      <c r="BO142" s="1"/>
    </row>
    <row r="143" spans="1:79" s="2" customFormat="1" hidden="1" x14ac:dyDescent="0.2">
      <c r="A143" s="74"/>
      <c r="B143" s="74"/>
      <c r="C143" s="74"/>
      <c r="D143" s="74"/>
      <c r="E143" s="74"/>
      <c r="F143" s="74"/>
      <c r="G143" s="75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7"/>
      <c r="Z143" s="78" t="s">
        <v>136</v>
      </c>
      <c r="AA143" s="79"/>
      <c r="AB143" s="79"/>
      <c r="AC143" s="79"/>
      <c r="AD143" s="80"/>
      <c r="AE143" s="78" t="s">
        <v>135</v>
      </c>
      <c r="AF143" s="79"/>
      <c r="AG143" s="79"/>
      <c r="AH143" s="79"/>
      <c r="AI143" s="79"/>
      <c r="AJ143" s="79"/>
      <c r="AK143" s="79"/>
      <c r="AL143" s="79"/>
      <c r="AM143" s="79"/>
      <c r="AN143" s="80"/>
      <c r="AO143" s="86"/>
      <c r="AP143" s="86"/>
      <c r="AQ143" s="86"/>
      <c r="AR143" s="86"/>
      <c r="AS143" s="86"/>
      <c r="AT143" s="86"/>
      <c r="AU143" s="86"/>
      <c r="AV143" s="86"/>
      <c r="AW143" s="95"/>
      <c r="AX143" s="96"/>
      <c r="AY143" s="96"/>
      <c r="AZ143" s="96"/>
      <c r="BA143" s="96"/>
      <c r="BB143" s="96"/>
      <c r="BC143" s="96"/>
      <c r="BD143" s="97"/>
      <c r="BE143" s="86"/>
      <c r="BF143" s="86"/>
      <c r="BG143" s="86"/>
      <c r="BH143" s="86"/>
      <c r="BI143" s="86"/>
      <c r="BJ143" s="86"/>
      <c r="BK143" s="86"/>
      <c r="BL143" s="86"/>
      <c r="BO143" s="1"/>
    </row>
    <row r="144" spans="1:79" s="2" customFormat="1" ht="23.25" customHeight="1" x14ac:dyDescent="0.2">
      <c r="A144" s="243">
        <v>2</v>
      </c>
      <c r="B144" s="243"/>
      <c r="C144" s="243"/>
      <c r="D144" s="243"/>
      <c r="E144" s="243"/>
      <c r="F144" s="243"/>
      <c r="G144" s="244" t="str">
        <f>D63</f>
        <v>Утримання вулично-дорожньої мережі (КП "Благоустрій міста")</v>
      </c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6"/>
      <c r="Z144" s="78"/>
      <c r="AA144" s="79"/>
      <c r="AB144" s="79"/>
      <c r="AC144" s="79"/>
      <c r="AD144" s="80"/>
      <c r="AE144" s="78"/>
      <c r="AF144" s="79"/>
      <c r="AG144" s="79"/>
      <c r="AH144" s="79"/>
      <c r="AI144" s="79"/>
      <c r="AJ144" s="79"/>
      <c r="AK144" s="79"/>
      <c r="AL144" s="79"/>
      <c r="AM144" s="79"/>
      <c r="AN144" s="80"/>
      <c r="AO144" s="139"/>
      <c r="AP144" s="139"/>
      <c r="AQ144" s="139"/>
      <c r="AR144" s="139"/>
      <c r="AS144" s="139"/>
      <c r="AT144" s="139"/>
      <c r="AU144" s="139"/>
      <c r="AV144" s="139"/>
      <c r="AW144" s="175"/>
      <c r="AX144" s="176"/>
      <c r="AY144" s="176"/>
      <c r="AZ144" s="176"/>
      <c r="BA144" s="176"/>
      <c r="BB144" s="176"/>
      <c r="BC144" s="176"/>
      <c r="BD144" s="177"/>
      <c r="BE144" s="171"/>
      <c r="BF144" s="171"/>
      <c r="BG144" s="171"/>
      <c r="BH144" s="171"/>
      <c r="BI144" s="171"/>
      <c r="BJ144" s="171"/>
      <c r="BK144" s="171"/>
      <c r="BL144" s="171"/>
      <c r="BO144" s="1"/>
      <c r="CA144" s="2" t="s">
        <v>16</v>
      </c>
    </row>
    <row r="145" spans="1:79" ht="12.75" customHeight="1" x14ac:dyDescent="0.2">
      <c r="A145" s="82"/>
      <c r="B145" s="82"/>
      <c r="C145" s="82"/>
      <c r="D145" s="82"/>
      <c r="E145" s="82"/>
      <c r="F145" s="82"/>
      <c r="G145" s="98" t="s">
        <v>61</v>
      </c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100"/>
      <c r="Z145" s="78"/>
      <c r="AA145" s="79"/>
      <c r="AB145" s="79"/>
      <c r="AC145" s="79"/>
      <c r="AD145" s="80"/>
      <c r="AE145" s="78"/>
      <c r="AF145" s="79"/>
      <c r="AG145" s="79"/>
      <c r="AH145" s="79"/>
      <c r="AI145" s="79"/>
      <c r="AJ145" s="79"/>
      <c r="AK145" s="79"/>
      <c r="AL145" s="79"/>
      <c r="AM145" s="79"/>
      <c r="AN145" s="80"/>
      <c r="AO145" s="88"/>
      <c r="AP145" s="88"/>
      <c r="AQ145" s="88"/>
      <c r="AR145" s="88"/>
      <c r="AS145" s="88"/>
      <c r="AT145" s="88"/>
      <c r="AU145" s="88"/>
      <c r="AV145" s="88"/>
      <c r="AW145" s="101"/>
      <c r="AX145" s="102"/>
      <c r="AY145" s="102"/>
      <c r="AZ145" s="102"/>
      <c r="BA145" s="102"/>
      <c r="BB145" s="102"/>
      <c r="BC145" s="102"/>
      <c r="BD145" s="103"/>
      <c r="BE145" s="86"/>
      <c r="BF145" s="86"/>
      <c r="BG145" s="86"/>
      <c r="BH145" s="86"/>
      <c r="BI145" s="86"/>
      <c r="BJ145" s="86"/>
      <c r="BK145" s="86"/>
      <c r="BL145" s="86"/>
    </row>
    <row r="146" spans="1:79" s="2" customFormat="1" ht="12.75" customHeight="1" x14ac:dyDescent="0.2">
      <c r="A146" s="74">
        <v>1</v>
      </c>
      <c r="B146" s="74"/>
      <c r="C146" s="74"/>
      <c r="D146" s="74"/>
      <c r="E146" s="74"/>
      <c r="F146" s="74"/>
      <c r="G146" s="75" t="s">
        <v>93</v>
      </c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7"/>
      <c r="Z146" s="78" t="s">
        <v>130</v>
      </c>
      <c r="AA146" s="79"/>
      <c r="AB146" s="79"/>
      <c r="AC146" s="79"/>
      <c r="AD146" s="80"/>
      <c r="AE146" s="78" t="s">
        <v>131</v>
      </c>
      <c r="AF146" s="79"/>
      <c r="AG146" s="79"/>
      <c r="AH146" s="79"/>
      <c r="AI146" s="79"/>
      <c r="AJ146" s="79"/>
      <c r="AK146" s="79"/>
      <c r="AL146" s="79"/>
      <c r="AM146" s="79"/>
      <c r="AN146" s="80"/>
      <c r="AO146" s="242">
        <f>AC63</f>
        <v>7882085</v>
      </c>
      <c r="AP146" s="242"/>
      <c r="AQ146" s="242"/>
      <c r="AR146" s="242"/>
      <c r="AS146" s="242"/>
      <c r="AT146" s="242"/>
      <c r="AU146" s="242"/>
      <c r="AV146" s="242"/>
      <c r="AW146" s="95"/>
      <c r="AX146" s="96"/>
      <c r="AY146" s="96"/>
      <c r="AZ146" s="96"/>
      <c r="BA146" s="96"/>
      <c r="BB146" s="96"/>
      <c r="BC146" s="96"/>
      <c r="BD146" s="97"/>
      <c r="BE146" s="86">
        <f>AO146+AW146</f>
        <v>7882085</v>
      </c>
      <c r="BF146" s="86"/>
      <c r="BG146" s="86"/>
      <c r="BH146" s="86"/>
      <c r="BI146" s="86"/>
      <c r="BJ146" s="86"/>
      <c r="BK146" s="86"/>
      <c r="BL146" s="86"/>
      <c r="BO146" s="1"/>
    </row>
    <row r="147" spans="1:79" ht="12.75" customHeight="1" x14ac:dyDescent="0.2">
      <c r="A147" s="74">
        <v>2</v>
      </c>
      <c r="B147" s="74"/>
      <c r="C147" s="74"/>
      <c r="D147" s="74"/>
      <c r="E147" s="74"/>
      <c r="F147" s="74"/>
      <c r="G147" s="75" t="s">
        <v>137</v>
      </c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7"/>
      <c r="Z147" s="78" t="s">
        <v>286</v>
      </c>
      <c r="AA147" s="79"/>
      <c r="AB147" s="79"/>
      <c r="AC147" s="79"/>
      <c r="AD147" s="80"/>
      <c r="AE147" s="78" t="s">
        <v>138</v>
      </c>
      <c r="AF147" s="79"/>
      <c r="AG147" s="79"/>
      <c r="AH147" s="79"/>
      <c r="AI147" s="79"/>
      <c r="AJ147" s="79"/>
      <c r="AK147" s="79"/>
      <c r="AL147" s="79"/>
      <c r="AM147" s="79"/>
      <c r="AN147" s="80"/>
      <c r="AO147" s="91">
        <v>26850</v>
      </c>
      <c r="AP147" s="91"/>
      <c r="AQ147" s="91"/>
      <c r="AR147" s="91"/>
      <c r="AS147" s="91"/>
      <c r="AT147" s="91"/>
      <c r="AU147" s="91"/>
      <c r="AV147" s="91"/>
      <c r="AW147" s="92"/>
      <c r="AX147" s="93"/>
      <c r="AY147" s="93"/>
      <c r="AZ147" s="93"/>
      <c r="BA147" s="93"/>
      <c r="BB147" s="93"/>
      <c r="BC147" s="93"/>
      <c r="BD147" s="94"/>
      <c r="BE147" s="81">
        <f>AO147+AW147</f>
        <v>26850</v>
      </c>
      <c r="BF147" s="81"/>
      <c r="BG147" s="81"/>
      <c r="BH147" s="81"/>
      <c r="BI147" s="81"/>
      <c r="BJ147" s="81"/>
      <c r="BK147" s="81"/>
      <c r="BL147" s="81"/>
    </row>
    <row r="148" spans="1:79" s="2" customFormat="1" ht="12.75" customHeight="1" x14ac:dyDescent="0.2">
      <c r="A148" s="82"/>
      <c r="B148" s="82"/>
      <c r="C148" s="82"/>
      <c r="D148" s="82"/>
      <c r="E148" s="82"/>
      <c r="F148" s="82"/>
      <c r="G148" s="98" t="s">
        <v>63</v>
      </c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100"/>
      <c r="Z148" s="78"/>
      <c r="AA148" s="79"/>
      <c r="AB148" s="79"/>
      <c r="AC148" s="79"/>
      <c r="AD148" s="80"/>
      <c r="AE148" s="78"/>
      <c r="AF148" s="79"/>
      <c r="AG148" s="79"/>
      <c r="AH148" s="79"/>
      <c r="AI148" s="79"/>
      <c r="AJ148" s="79"/>
      <c r="AK148" s="79"/>
      <c r="AL148" s="79"/>
      <c r="AM148" s="79"/>
      <c r="AN148" s="80"/>
      <c r="AO148" s="139"/>
      <c r="AP148" s="139"/>
      <c r="AQ148" s="139"/>
      <c r="AR148" s="139"/>
      <c r="AS148" s="139"/>
      <c r="AT148" s="139"/>
      <c r="AU148" s="139"/>
      <c r="AV148" s="139"/>
      <c r="AW148" s="101"/>
      <c r="AX148" s="102"/>
      <c r="AY148" s="102"/>
      <c r="AZ148" s="102"/>
      <c r="BA148" s="102"/>
      <c r="BB148" s="102"/>
      <c r="BC148" s="102"/>
      <c r="BD148" s="103"/>
      <c r="BE148" s="171"/>
      <c r="BF148" s="171"/>
      <c r="BG148" s="171"/>
      <c r="BH148" s="171"/>
      <c r="BI148" s="171"/>
      <c r="BJ148" s="171"/>
      <c r="BK148" s="171"/>
      <c r="BL148" s="171"/>
      <c r="BO148" s="1"/>
    </row>
    <row r="149" spans="1:79" ht="12.75" customHeight="1" x14ac:dyDescent="0.2">
      <c r="A149" s="74">
        <v>1</v>
      </c>
      <c r="B149" s="74"/>
      <c r="C149" s="74"/>
      <c r="D149" s="74"/>
      <c r="E149" s="74"/>
      <c r="F149" s="74"/>
      <c r="G149" s="75" t="s">
        <v>94</v>
      </c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7"/>
      <c r="Z149" s="78" t="s">
        <v>286</v>
      </c>
      <c r="AA149" s="79"/>
      <c r="AB149" s="79"/>
      <c r="AC149" s="79"/>
      <c r="AD149" s="80"/>
      <c r="AE149" s="78" t="s">
        <v>138</v>
      </c>
      <c r="AF149" s="79"/>
      <c r="AG149" s="79"/>
      <c r="AH149" s="79"/>
      <c r="AI149" s="79"/>
      <c r="AJ149" s="79"/>
      <c r="AK149" s="79"/>
      <c r="AL149" s="79"/>
      <c r="AM149" s="79"/>
      <c r="AN149" s="80"/>
      <c r="AO149" s="91">
        <v>26850</v>
      </c>
      <c r="AP149" s="91"/>
      <c r="AQ149" s="91"/>
      <c r="AR149" s="91"/>
      <c r="AS149" s="91"/>
      <c r="AT149" s="91"/>
      <c r="AU149" s="91"/>
      <c r="AV149" s="91"/>
      <c r="AW149" s="92"/>
      <c r="AX149" s="93"/>
      <c r="AY149" s="93"/>
      <c r="AZ149" s="93"/>
      <c r="BA149" s="93"/>
      <c r="BB149" s="93"/>
      <c r="BC149" s="93"/>
      <c r="BD149" s="94"/>
      <c r="BE149" s="81">
        <f>AO149+AW149</f>
        <v>26850</v>
      </c>
      <c r="BF149" s="81"/>
      <c r="BG149" s="81"/>
      <c r="BH149" s="81"/>
      <c r="BI149" s="81"/>
      <c r="BJ149" s="81"/>
      <c r="BK149" s="81"/>
      <c r="BL149" s="81"/>
    </row>
    <row r="150" spans="1:79" s="2" customFormat="1" ht="12.75" customHeight="1" x14ac:dyDescent="0.2">
      <c r="A150" s="82"/>
      <c r="B150" s="82"/>
      <c r="C150" s="82"/>
      <c r="D150" s="82"/>
      <c r="E150" s="82"/>
      <c r="F150" s="82"/>
      <c r="G150" s="98" t="s">
        <v>64</v>
      </c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  <c r="Z150" s="78"/>
      <c r="AA150" s="79"/>
      <c r="AB150" s="79"/>
      <c r="AC150" s="79"/>
      <c r="AD150" s="80"/>
      <c r="AE150" s="78"/>
      <c r="AF150" s="79"/>
      <c r="AG150" s="79"/>
      <c r="AH150" s="79"/>
      <c r="AI150" s="79"/>
      <c r="AJ150" s="79"/>
      <c r="AK150" s="79"/>
      <c r="AL150" s="79"/>
      <c r="AM150" s="79"/>
      <c r="AN150" s="80"/>
      <c r="AO150" s="139"/>
      <c r="AP150" s="139"/>
      <c r="AQ150" s="139"/>
      <c r="AR150" s="139"/>
      <c r="AS150" s="139"/>
      <c r="AT150" s="139"/>
      <c r="AU150" s="139"/>
      <c r="AV150" s="139"/>
      <c r="AW150" s="175"/>
      <c r="AX150" s="176"/>
      <c r="AY150" s="176"/>
      <c r="AZ150" s="176"/>
      <c r="BA150" s="176"/>
      <c r="BB150" s="176"/>
      <c r="BC150" s="176"/>
      <c r="BD150" s="177"/>
      <c r="BE150" s="171"/>
      <c r="BF150" s="171"/>
      <c r="BG150" s="171"/>
      <c r="BH150" s="171"/>
      <c r="BI150" s="171"/>
      <c r="BJ150" s="171"/>
      <c r="BK150" s="171"/>
      <c r="BL150" s="171"/>
      <c r="BO150" s="1"/>
    </row>
    <row r="151" spans="1:79" ht="12.75" customHeight="1" x14ac:dyDescent="0.2">
      <c r="A151" s="74">
        <v>1</v>
      </c>
      <c r="B151" s="74"/>
      <c r="C151" s="74"/>
      <c r="D151" s="74"/>
      <c r="E151" s="74"/>
      <c r="F151" s="74"/>
      <c r="G151" s="75" t="s">
        <v>95</v>
      </c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7"/>
      <c r="Z151" s="78" t="s">
        <v>352</v>
      </c>
      <c r="AA151" s="79"/>
      <c r="AB151" s="79"/>
      <c r="AC151" s="79"/>
      <c r="AD151" s="80"/>
      <c r="AE151" s="78" t="s">
        <v>135</v>
      </c>
      <c r="AF151" s="79"/>
      <c r="AG151" s="79"/>
      <c r="AH151" s="79"/>
      <c r="AI151" s="79"/>
      <c r="AJ151" s="79"/>
      <c r="AK151" s="79"/>
      <c r="AL151" s="79"/>
      <c r="AM151" s="79"/>
      <c r="AN151" s="80"/>
      <c r="AO151" s="86">
        <f>IF(AO149=0,"х",AO146/AO149)</f>
        <v>293.55996275605213</v>
      </c>
      <c r="AP151" s="86"/>
      <c r="AQ151" s="86"/>
      <c r="AR151" s="86"/>
      <c r="AS151" s="86"/>
      <c r="AT151" s="86"/>
      <c r="AU151" s="86"/>
      <c r="AV151" s="86"/>
      <c r="AW151" s="95" t="str">
        <f>IF(AW149=0,"х",AW146/AW149)</f>
        <v>х</v>
      </c>
      <c r="AX151" s="96"/>
      <c r="AY151" s="96"/>
      <c r="AZ151" s="96"/>
      <c r="BA151" s="96"/>
      <c r="BB151" s="96"/>
      <c r="BC151" s="96"/>
      <c r="BD151" s="97"/>
      <c r="BE151" s="86">
        <f>IF(BE149=0,"х",BE146/BE149)</f>
        <v>293.55996275605213</v>
      </c>
      <c r="BF151" s="86"/>
      <c r="BG151" s="86"/>
      <c r="BH151" s="86"/>
      <c r="BI151" s="86"/>
      <c r="BJ151" s="86"/>
      <c r="BK151" s="86"/>
      <c r="BL151" s="86"/>
    </row>
    <row r="152" spans="1:79" s="2" customFormat="1" x14ac:dyDescent="0.2">
      <c r="A152" s="82"/>
      <c r="B152" s="82"/>
      <c r="C152" s="82"/>
      <c r="D152" s="82"/>
      <c r="E152" s="82"/>
      <c r="F152" s="82"/>
      <c r="G152" s="98" t="s">
        <v>65</v>
      </c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99"/>
      <c r="W152" s="99"/>
      <c r="X152" s="99"/>
      <c r="Y152" s="100"/>
      <c r="Z152" s="78"/>
      <c r="AA152" s="79"/>
      <c r="AB152" s="79"/>
      <c r="AC152" s="79"/>
      <c r="AD152" s="80"/>
      <c r="AE152" s="78"/>
      <c r="AF152" s="79"/>
      <c r="AG152" s="79"/>
      <c r="AH152" s="79"/>
      <c r="AI152" s="79"/>
      <c r="AJ152" s="79"/>
      <c r="AK152" s="79"/>
      <c r="AL152" s="79"/>
      <c r="AM152" s="79"/>
      <c r="AN152" s="80"/>
      <c r="AO152" s="139"/>
      <c r="AP152" s="139"/>
      <c r="AQ152" s="139"/>
      <c r="AR152" s="139"/>
      <c r="AS152" s="139"/>
      <c r="AT152" s="139"/>
      <c r="AU152" s="139"/>
      <c r="AV152" s="139"/>
      <c r="AW152" s="175"/>
      <c r="AX152" s="176"/>
      <c r="AY152" s="176"/>
      <c r="AZ152" s="176"/>
      <c r="BA152" s="176"/>
      <c r="BB152" s="176"/>
      <c r="BC152" s="176"/>
      <c r="BD152" s="177"/>
      <c r="BE152" s="171"/>
      <c r="BF152" s="171"/>
      <c r="BG152" s="171"/>
      <c r="BH152" s="171"/>
      <c r="BI152" s="171"/>
      <c r="BJ152" s="171"/>
      <c r="BK152" s="171"/>
      <c r="BL152" s="171"/>
      <c r="BO152" s="1"/>
    </row>
    <row r="153" spans="1:79" s="2" customFormat="1" ht="27" customHeight="1" x14ac:dyDescent="0.2">
      <c r="A153" s="74">
        <v>1</v>
      </c>
      <c r="B153" s="74"/>
      <c r="C153" s="74"/>
      <c r="D153" s="74"/>
      <c r="E153" s="74"/>
      <c r="F153" s="74"/>
      <c r="G153" s="75" t="s">
        <v>183</v>
      </c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7"/>
      <c r="Z153" s="78" t="s">
        <v>136</v>
      </c>
      <c r="AA153" s="79"/>
      <c r="AB153" s="79"/>
      <c r="AC153" s="79"/>
      <c r="AD153" s="80"/>
      <c r="AE153" s="78" t="s">
        <v>135</v>
      </c>
      <c r="AF153" s="79"/>
      <c r="AG153" s="79"/>
      <c r="AH153" s="79"/>
      <c r="AI153" s="79"/>
      <c r="AJ153" s="79"/>
      <c r="AK153" s="79"/>
      <c r="AL153" s="79"/>
      <c r="AM153" s="79"/>
      <c r="AN153" s="80"/>
      <c r="AO153" s="86">
        <v>100</v>
      </c>
      <c r="AP153" s="86"/>
      <c r="AQ153" s="86"/>
      <c r="AR153" s="86"/>
      <c r="AS153" s="86"/>
      <c r="AT153" s="86"/>
      <c r="AU153" s="86"/>
      <c r="AV153" s="86"/>
      <c r="AW153" s="95" t="s">
        <v>185</v>
      </c>
      <c r="AX153" s="96"/>
      <c r="AY153" s="96"/>
      <c r="AZ153" s="96"/>
      <c r="BA153" s="96"/>
      <c r="BB153" s="96"/>
      <c r="BC153" s="96"/>
      <c r="BD153" s="97"/>
      <c r="BE153" s="86">
        <f>IF(BE147=0,"х",BE149/BE147*100)</f>
        <v>100</v>
      </c>
      <c r="BF153" s="86"/>
      <c r="BG153" s="86"/>
      <c r="BH153" s="86"/>
      <c r="BI153" s="86"/>
      <c r="BJ153" s="86"/>
      <c r="BK153" s="86"/>
      <c r="BL153" s="86"/>
      <c r="BO153" s="1"/>
      <c r="CA153" s="2" t="s">
        <v>16</v>
      </c>
    </row>
    <row r="154" spans="1:79" ht="27" customHeight="1" x14ac:dyDescent="0.2">
      <c r="A154" s="137">
        <v>3</v>
      </c>
      <c r="B154" s="137"/>
      <c r="C154" s="137"/>
      <c r="D154" s="137"/>
      <c r="E154" s="137"/>
      <c r="F154" s="137"/>
      <c r="G154" s="172" t="str">
        <f>D64</f>
        <v>Утримання зеленого господарства та висадження зелених насаджень (КП "Рідне місто")</v>
      </c>
      <c r="H154" s="173"/>
      <c r="I154" s="173"/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4"/>
      <c r="Z154" s="78"/>
      <c r="AA154" s="79"/>
      <c r="AB154" s="79"/>
      <c r="AC154" s="79"/>
      <c r="AD154" s="80"/>
      <c r="AE154" s="78"/>
      <c r="AF154" s="79"/>
      <c r="AG154" s="79"/>
      <c r="AH154" s="79"/>
      <c r="AI154" s="79"/>
      <c r="AJ154" s="79"/>
      <c r="AK154" s="79"/>
      <c r="AL154" s="79"/>
      <c r="AM154" s="79"/>
      <c r="AN154" s="80"/>
      <c r="AO154" s="88"/>
      <c r="AP154" s="88"/>
      <c r="AQ154" s="88"/>
      <c r="AR154" s="88"/>
      <c r="AS154" s="88"/>
      <c r="AT154" s="88"/>
      <c r="AU154" s="88"/>
      <c r="AV154" s="88"/>
      <c r="AW154" s="101"/>
      <c r="AX154" s="102"/>
      <c r="AY154" s="102"/>
      <c r="AZ154" s="102"/>
      <c r="BA154" s="102"/>
      <c r="BB154" s="102"/>
      <c r="BC154" s="102"/>
      <c r="BD154" s="103"/>
      <c r="BE154" s="86"/>
      <c r="BF154" s="86"/>
      <c r="BG154" s="86"/>
      <c r="BH154" s="86"/>
      <c r="BI154" s="86"/>
      <c r="BJ154" s="86"/>
      <c r="BK154" s="86"/>
      <c r="BL154" s="86"/>
    </row>
    <row r="155" spans="1:79" ht="15.75" customHeight="1" x14ac:dyDescent="0.2">
      <c r="A155" s="82"/>
      <c r="B155" s="82"/>
      <c r="C155" s="82"/>
      <c r="D155" s="82"/>
      <c r="E155" s="82"/>
      <c r="F155" s="82"/>
      <c r="G155" s="98" t="s">
        <v>61</v>
      </c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99"/>
      <c r="W155" s="99"/>
      <c r="X155" s="99"/>
      <c r="Y155" s="100"/>
      <c r="Z155" s="78"/>
      <c r="AA155" s="79"/>
      <c r="AB155" s="79"/>
      <c r="AC155" s="79"/>
      <c r="AD155" s="80"/>
      <c r="AE155" s="78"/>
      <c r="AF155" s="79"/>
      <c r="AG155" s="79"/>
      <c r="AH155" s="79"/>
      <c r="AI155" s="79"/>
      <c r="AJ155" s="79"/>
      <c r="AK155" s="79"/>
      <c r="AL155" s="79"/>
      <c r="AM155" s="79"/>
      <c r="AN155" s="80"/>
      <c r="AO155" s="91"/>
      <c r="AP155" s="91"/>
      <c r="AQ155" s="91"/>
      <c r="AR155" s="91"/>
      <c r="AS155" s="91"/>
      <c r="AT155" s="91"/>
      <c r="AU155" s="91"/>
      <c r="AV155" s="91"/>
      <c r="AW155" s="104"/>
      <c r="AX155" s="105"/>
      <c r="AY155" s="105"/>
      <c r="AZ155" s="105"/>
      <c r="BA155" s="105"/>
      <c r="BB155" s="105"/>
      <c r="BC155" s="105"/>
      <c r="BD155" s="106"/>
      <c r="BE155" s="89"/>
      <c r="BF155" s="89"/>
      <c r="BG155" s="89"/>
      <c r="BH155" s="89"/>
      <c r="BI155" s="89"/>
      <c r="BJ155" s="89"/>
      <c r="BK155" s="89"/>
      <c r="BL155" s="89"/>
    </row>
    <row r="156" spans="1:79" x14ac:dyDescent="0.2">
      <c r="A156" s="74">
        <v>1</v>
      </c>
      <c r="B156" s="74"/>
      <c r="C156" s="74"/>
      <c r="D156" s="74"/>
      <c r="E156" s="74"/>
      <c r="F156" s="74"/>
      <c r="G156" s="75" t="s">
        <v>96</v>
      </c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7"/>
      <c r="Z156" s="78" t="s">
        <v>130</v>
      </c>
      <c r="AA156" s="79"/>
      <c r="AB156" s="79"/>
      <c r="AC156" s="79"/>
      <c r="AD156" s="80"/>
      <c r="AE156" s="78" t="s">
        <v>131</v>
      </c>
      <c r="AF156" s="79"/>
      <c r="AG156" s="79"/>
      <c r="AH156" s="79"/>
      <c r="AI156" s="79"/>
      <c r="AJ156" s="79"/>
      <c r="AK156" s="79"/>
      <c r="AL156" s="79"/>
      <c r="AM156" s="79"/>
      <c r="AN156" s="80"/>
      <c r="AO156" s="86">
        <f>AC64</f>
        <v>12292640</v>
      </c>
      <c r="AP156" s="86"/>
      <c r="AQ156" s="86"/>
      <c r="AR156" s="86"/>
      <c r="AS156" s="86"/>
      <c r="AT156" s="86"/>
      <c r="AU156" s="86"/>
      <c r="AV156" s="86"/>
      <c r="AW156" s="101"/>
      <c r="AX156" s="102"/>
      <c r="AY156" s="102"/>
      <c r="AZ156" s="102"/>
      <c r="BA156" s="102"/>
      <c r="BB156" s="102"/>
      <c r="BC156" s="102"/>
      <c r="BD156" s="103"/>
      <c r="BE156" s="86">
        <f t="shared" ref="BE156:BE163" si="3">AO156+AW156</f>
        <v>12292640</v>
      </c>
      <c r="BF156" s="86"/>
      <c r="BG156" s="86"/>
      <c r="BH156" s="86"/>
      <c r="BI156" s="86"/>
      <c r="BJ156" s="86"/>
      <c r="BK156" s="86"/>
      <c r="BL156" s="86"/>
    </row>
    <row r="157" spans="1:79" s="2" customFormat="1" x14ac:dyDescent="0.2">
      <c r="A157" s="74">
        <v>2</v>
      </c>
      <c r="B157" s="74"/>
      <c r="C157" s="74"/>
      <c r="D157" s="74"/>
      <c r="E157" s="74"/>
      <c r="F157" s="74"/>
      <c r="G157" s="75" t="s">
        <v>97</v>
      </c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7"/>
      <c r="Z157" s="78" t="s">
        <v>130</v>
      </c>
      <c r="AA157" s="79"/>
      <c r="AB157" s="79"/>
      <c r="AC157" s="79"/>
      <c r="AD157" s="80"/>
      <c r="AE157" s="78" t="s">
        <v>135</v>
      </c>
      <c r="AF157" s="79"/>
      <c r="AG157" s="79"/>
      <c r="AH157" s="79"/>
      <c r="AI157" s="79"/>
      <c r="AJ157" s="79"/>
      <c r="AK157" s="79"/>
      <c r="AL157" s="79"/>
      <c r="AM157" s="79"/>
      <c r="AN157" s="80"/>
      <c r="AO157" s="88">
        <v>1170000</v>
      </c>
      <c r="AP157" s="88"/>
      <c r="AQ157" s="88"/>
      <c r="AR157" s="88"/>
      <c r="AS157" s="88"/>
      <c r="AT157" s="88"/>
      <c r="AU157" s="88"/>
      <c r="AV157" s="88"/>
      <c r="AW157" s="101"/>
      <c r="AX157" s="102"/>
      <c r="AY157" s="102"/>
      <c r="AZ157" s="102"/>
      <c r="BA157" s="102"/>
      <c r="BB157" s="102"/>
      <c r="BC157" s="102"/>
      <c r="BD157" s="103"/>
      <c r="BE157" s="86">
        <f t="shared" si="3"/>
        <v>1170000</v>
      </c>
      <c r="BF157" s="86"/>
      <c r="BG157" s="86"/>
      <c r="BH157" s="86"/>
      <c r="BI157" s="86"/>
      <c r="BJ157" s="86"/>
      <c r="BK157" s="86"/>
      <c r="BL157" s="86"/>
      <c r="BO157" s="1"/>
    </row>
    <row r="158" spans="1:79" s="2" customFormat="1" ht="12.75" hidden="1" customHeight="1" x14ac:dyDescent="0.2">
      <c r="A158" s="74">
        <v>3</v>
      </c>
      <c r="B158" s="74"/>
      <c r="C158" s="74"/>
      <c r="D158" s="74"/>
      <c r="E158" s="74"/>
      <c r="F158" s="74"/>
      <c r="G158" s="75" t="s">
        <v>322</v>
      </c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7"/>
      <c r="Z158" s="78" t="s">
        <v>130</v>
      </c>
      <c r="AA158" s="79"/>
      <c r="AB158" s="79"/>
      <c r="AC158" s="79"/>
      <c r="AD158" s="80"/>
      <c r="AE158" s="78" t="s">
        <v>131</v>
      </c>
      <c r="AF158" s="79"/>
      <c r="AG158" s="79"/>
      <c r="AH158" s="79"/>
      <c r="AI158" s="79"/>
      <c r="AJ158" s="79"/>
      <c r="AK158" s="79"/>
      <c r="AL158" s="79"/>
      <c r="AM158" s="79"/>
      <c r="AN158" s="80"/>
      <c r="AO158" s="88"/>
      <c r="AP158" s="88"/>
      <c r="AQ158" s="88"/>
      <c r="AR158" s="88"/>
      <c r="AS158" s="88"/>
      <c r="AT158" s="88"/>
      <c r="AU158" s="88"/>
      <c r="AV158" s="88"/>
      <c r="AW158" s="95"/>
      <c r="AX158" s="96"/>
      <c r="AY158" s="96"/>
      <c r="AZ158" s="96"/>
      <c r="BA158" s="96"/>
      <c r="BB158" s="96"/>
      <c r="BC158" s="96"/>
      <c r="BD158" s="97"/>
      <c r="BE158" s="86">
        <f t="shared" si="3"/>
        <v>0</v>
      </c>
      <c r="BF158" s="86"/>
      <c r="BG158" s="86"/>
      <c r="BH158" s="86"/>
      <c r="BI158" s="86"/>
      <c r="BJ158" s="86"/>
      <c r="BK158" s="86"/>
      <c r="BL158" s="86"/>
      <c r="BO158" s="1"/>
    </row>
    <row r="159" spans="1:79" s="2" customFormat="1" ht="12.75" hidden="1" customHeight="1" x14ac:dyDescent="0.2">
      <c r="A159" s="74">
        <v>4</v>
      </c>
      <c r="B159" s="74"/>
      <c r="C159" s="74"/>
      <c r="D159" s="74"/>
      <c r="E159" s="74"/>
      <c r="F159" s="74"/>
      <c r="G159" s="75" t="s">
        <v>323</v>
      </c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7"/>
      <c r="Z159" s="78" t="s">
        <v>130</v>
      </c>
      <c r="AA159" s="79"/>
      <c r="AB159" s="79"/>
      <c r="AC159" s="79"/>
      <c r="AD159" s="80"/>
      <c r="AE159" s="78" t="s">
        <v>131</v>
      </c>
      <c r="AF159" s="79"/>
      <c r="AG159" s="79"/>
      <c r="AH159" s="79"/>
      <c r="AI159" s="79"/>
      <c r="AJ159" s="79"/>
      <c r="AK159" s="79"/>
      <c r="AL159" s="79"/>
      <c r="AM159" s="79"/>
      <c r="AN159" s="80"/>
      <c r="AO159" s="88"/>
      <c r="AP159" s="88"/>
      <c r="AQ159" s="88"/>
      <c r="AR159" s="88"/>
      <c r="AS159" s="88"/>
      <c r="AT159" s="88"/>
      <c r="AU159" s="88"/>
      <c r="AV159" s="88"/>
      <c r="AW159" s="95"/>
      <c r="AX159" s="96"/>
      <c r="AY159" s="96"/>
      <c r="AZ159" s="96"/>
      <c r="BA159" s="96"/>
      <c r="BB159" s="96"/>
      <c r="BC159" s="96"/>
      <c r="BD159" s="97"/>
      <c r="BE159" s="86">
        <f t="shared" si="3"/>
        <v>0</v>
      </c>
      <c r="BF159" s="86"/>
      <c r="BG159" s="86"/>
      <c r="BH159" s="86"/>
      <c r="BI159" s="86"/>
      <c r="BJ159" s="86"/>
      <c r="BK159" s="86"/>
      <c r="BL159" s="86"/>
      <c r="BO159" s="1"/>
    </row>
    <row r="160" spans="1:79" s="2" customFormat="1" x14ac:dyDescent="0.2">
      <c r="A160" s="74">
        <v>3</v>
      </c>
      <c r="B160" s="74"/>
      <c r="C160" s="74"/>
      <c r="D160" s="74"/>
      <c r="E160" s="74"/>
      <c r="F160" s="74"/>
      <c r="G160" s="75" t="s">
        <v>186</v>
      </c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7"/>
      <c r="Z160" s="78" t="s">
        <v>140</v>
      </c>
      <c r="AA160" s="79"/>
      <c r="AB160" s="79"/>
      <c r="AC160" s="79"/>
      <c r="AD160" s="80"/>
      <c r="AE160" s="78" t="s">
        <v>139</v>
      </c>
      <c r="AF160" s="79"/>
      <c r="AG160" s="79"/>
      <c r="AH160" s="79"/>
      <c r="AI160" s="79"/>
      <c r="AJ160" s="79"/>
      <c r="AK160" s="79"/>
      <c r="AL160" s="79"/>
      <c r="AM160" s="79"/>
      <c r="AN160" s="80"/>
      <c r="AO160" s="88">
        <v>27.17</v>
      </c>
      <c r="AP160" s="88"/>
      <c r="AQ160" s="88"/>
      <c r="AR160" s="88"/>
      <c r="AS160" s="88"/>
      <c r="AT160" s="88"/>
      <c r="AU160" s="88"/>
      <c r="AV160" s="88"/>
      <c r="AW160" s="101"/>
      <c r="AX160" s="102"/>
      <c r="AY160" s="102"/>
      <c r="AZ160" s="102"/>
      <c r="BA160" s="102"/>
      <c r="BB160" s="102"/>
      <c r="BC160" s="102"/>
      <c r="BD160" s="103"/>
      <c r="BE160" s="86">
        <f t="shared" si="3"/>
        <v>27.17</v>
      </c>
      <c r="BF160" s="86"/>
      <c r="BG160" s="86"/>
      <c r="BH160" s="86"/>
      <c r="BI160" s="86"/>
      <c r="BJ160" s="86"/>
      <c r="BK160" s="86"/>
      <c r="BL160" s="86"/>
      <c r="BO160" s="1"/>
    </row>
    <row r="161" spans="1:67" x14ac:dyDescent="0.2">
      <c r="A161" s="74">
        <v>4</v>
      </c>
      <c r="B161" s="74"/>
      <c r="C161" s="74"/>
      <c r="D161" s="74"/>
      <c r="E161" s="74"/>
      <c r="F161" s="74"/>
      <c r="G161" s="75" t="s">
        <v>388</v>
      </c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7"/>
      <c r="Z161" s="78" t="s">
        <v>142</v>
      </c>
      <c r="AA161" s="79"/>
      <c r="AB161" s="79"/>
      <c r="AC161" s="79"/>
      <c r="AD161" s="80"/>
      <c r="AE161" s="78" t="s">
        <v>139</v>
      </c>
      <c r="AF161" s="79"/>
      <c r="AG161" s="79"/>
      <c r="AH161" s="79"/>
      <c r="AI161" s="79"/>
      <c r="AJ161" s="79"/>
      <c r="AK161" s="79"/>
      <c r="AL161" s="79"/>
      <c r="AM161" s="79"/>
      <c r="AN161" s="80"/>
      <c r="AO161" s="91">
        <v>570</v>
      </c>
      <c r="AP161" s="91"/>
      <c r="AQ161" s="91"/>
      <c r="AR161" s="91"/>
      <c r="AS161" s="91"/>
      <c r="AT161" s="91"/>
      <c r="AU161" s="91"/>
      <c r="AV161" s="91"/>
      <c r="AW161" s="92"/>
      <c r="AX161" s="93"/>
      <c r="AY161" s="93"/>
      <c r="AZ161" s="93"/>
      <c r="BA161" s="93"/>
      <c r="BB161" s="93"/>
      <c r="BC161" s="93"/>
      <c r="BD161" s="94"/>
      <c r="BE161" s="81">
        <f t="shared" si="3"/>
        <v>570</v>
      </c>
      <c r="BF161" s="81"/>
      <c r="BG161" s="81"/>
      <c r="BH161" s="81"/>
      <c r="BI161" s="81"/>
      <c r="BJ161" s="81"/>
      <c r="BK161" s="81"/>
      <c r="BL161" s="81"/>
    </row>
    <row r="162" spans="1:67" hidden="1" x14ac:dyDescent="0.2">
      <c r="A162" s="74"/>
      <c r="B162" s="74"/>
      <c r="C162" s="74"/>
      <c r="D162" s="74"/>
      <c r="E162" s="74"/>
      <c r="F162" s="74"/>
      <c r="G162" s="75" t="s">
        <v>324</v>
      </c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7"/>
      <c r="Z162" s="78" t="s">
        <v>142</v>
      </c>
      <c r="AA162" s="79"/>
      <c r="AB162" s="79"/>
      <c r="AC162" s="79"/>
      <c r="AD162" s="80"/>
      <c r="AE162" s="78" t="s">
        <v>139</v>
      </c>
      <c r="AF162" s="79"/>
      <c r="AG162" s="79"/>
      <c r="AH162" s="79"/>
      <c r="AI162" s="79"/>
      <c r="AJ162" s="79"/>
      <c r="AK162" s="79"/>
      <c r="AL162" s="79"/>
      <c r="AM162" s="79"/>
      <c r="AN162" s="80"/>
      <c r="AO162" s="91"/>
      <c r="AP162" s="91"/>
      <c r="AQ162" s="91"/>
      <c r="AR162" s="91"/>
      <c r="AS162" s="91"/>
      <c r="AT162" s="91"/>
      <c r="AU162" s="91"/>
      <c r="AV162" s="91"/>
      <c r="AW162" s="92"/>
      <c r="AX162" s="93"/>
      <c r="AY162" s="93"/>
      <c r="AZ162" s="93"/>
      <c r="BA162" s="93"/>
      <c r="BB162" s="93"/>
      <c r="BC162" s="93"/>
      <c r="BD162" s="94"/>
      <c r="BE162" s="81">
        <f t="shared" si="3"/>
        <v>0</v>
      </c>
      <c r="BF162" s="81"/>
      <c r="BG162" s="81"/>
      <c r="BH162" s="81"/>
      <c r="BI162" s="81"/>
      <c r="BJ162" s="81"/>
      <c r="BK162" s="81"/>
      <c r="BL162" s="81"/>
    </row>
    <row r="163" spans="1:67" hidden="1" x14ac:dyDescent="0.2">
      <c r="A163" s="74"/>
      <c r="B163" s="74"/>
      <c r="C163" s="74"/>
      <c r="D163" s="74"/>
      <c r="E163" s="74"/>
      <c r="F163" s="74"/>
      <c r="G163" s="75" t="s">
        <v>325</v>
      </c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7"/>
      <c r="Z163" s="78" t="s">
        <v>142</v>
      </c>
      <c r="AA163" s="79"/>
      <c r="AB163" s="79"/>
      <c r="AC163" s="79"/>
      <c r="AD163" s="80"/>
      <c r="AE163" s="78" t="s">
        <v>139</v>
      </c>
      <c r="AF163" s="79"/>
      <c r="AG163" s="79"/>
      <c r="AH163" s="79"/>
      <c r="AI163" s="79"/>
      <c r="AJ163" s="79"/>
      <c r="AK163" s="79"/>
      <c r="AL163" s="79"/>
      <c r="AM163" s="79"/>
      <c r="AN163" s="80"/>
      <c r="AO163" s="91"/>
      <c r="AP163" s="91"/>
      <c r="AQ163" s="91"/>
      <c r="AR163" s="91"/>
      <c r="AS163" s="91"/>
      <c r="AT163" s="91"/>
      <c r="AU163" s="91"/>
      <c r="AV163" s="91"/>
      <c r="AW163" s="92"/>
      <c r="AX163" s="93"/>
      <c r="AY163" s="93"/>
      <c r="AZ163" s="93"/>
      <c r="BA163" s="93"/>
      <c r="BB163" s="93"/>
      <c r="BC163" s="93"/>
      <c r="BD163" s="94"/>
      <c r="BE163" s="81">
        <f t="shared" si="3"/>
        <v>0</v>
      </c>
      <c r="BF163" s="81"/>
      <c r="BG163" s="81"/>
      <c r="BH163" s="81"/>
      <c r="BI163" s="81"/>
      <c r="BJ163" s="81"/>
      <c r="BK163" s="81"/>
      <c r="BL163" s="81"/>
    </row>
    <row r="164" spans="1:67" x14ac:dyDescent="0.2">
      <c r="A164" s="74">
        <v>5</v>
      </c>
      <c r="B164" s="74"/>
      <c r="C164" s="74"/>
      <c r="D164" s="74"/>
      <c r="E164" s="74"/>
      <c r="F164" s="74"/>
      <c r="G164" s="75" t="s">
        <v>398</v>
      </c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7"/>
      <c r="Z164" s="78" t="s">
        <v>142</v>
      </c>
      <c r="AA164" s="79"/>
      <c r="AB164" s="79"/>
      <c r="AC164" s="79"/>
      <c r="AD164" s="80"/>
      <c r="AE164" s="78" t="s">
        <v>139</v>
      </c>
      <c r="AF164" s="79"/>
      <c r="AG164" s="79"/>
      <c r="AH164" s="79"/>
      <c r="AI164" s="79"/>
      <c r="AJ164" s="79"/>
      <c r="AK164" s="79"/>
      <c r="AL164" s="79"/>
      <c r="AM164" s="79"/>
      <c r="AN164" s="80"/>
      <c r="AO164" s="91"/>
      <c r="AP164" s="91"/>
      <c r="AQ164" s="91"/>
      <c r="AR164" s="91"/>
      <c r="AS164" s="91"/>
      <c r="AT164" s="91"/>
      <c r="AU164" s="91"/>
      <c r="AV164" s="91"/>
      <c r="AW164" s="247">
        <v>600</v>
      </c>
      <c r="AX164" s="248"/>
      <c r="AY164" s="248"/>
      <c r="AZ164" s="248"/>
      <c r="BA164" s="248"/>
      <c r="BB164" s="248"/>
      <c r="BC164" s="248"/>
      <c r="BD164" s="249"/>
      <c r="BE164" s="81">
        <f t="shared" ref="BE164" si="4">AO164+AW164</f>
        <v>600</v>
      </c>
      <c r="BF164" s="81"/>
      <c r="BG164" s="81"/>
      <c r="BH164" s="81"/>
      <c r="BI164" s="81"/>
      <c r="BJ164" s="81"/>
      <c r="BK164" s="81"/>
      <c r="BL164" s="81"/>
    </row>
    <row r="165" spans="1:67" x14ac:dyDescent="0.2">
      <c r="A165" s="82"/>
      <c r="B165" s="82"/>
      <c r="C165" s="82"/>
      <c r="D165" s="82"/>
      <c r="E165" s="82"/>
      <c r="F165" s="82"/>
      <c r="G165" s="98" t="s">
        <v>63</v>
      </c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100"/>
      <c r="Z165" s="78"/>
      <c r="AA165" s="79"/>
      <c r="AB165" s="79"/>
      <c r="AC165" s="79"/>
      <c r="AD165" s="80"/>
      <c r="AE165" s="78"/>
      <c r="AF165" s="79"/>
      <c r="AG165" s="79"/>
      <c r="AH165" s="79"/>
      <c r="AI165" s="79"/>
      <c r="AJ165" s="79"/>
      <c r="AK165" s="79"/>
      <c r="AL165" s="79"/>
      <c r="AM165" s="79"/>
      <c r="AN165" s="80"/>
      <c r="AO165" s="90"/>
      <c r="AP165" s="90"/>
      <c r="AQ165" s="90"/>
      <c r="AR165" s="90"/>
      <c r="AS165" s="90"/>
      <c r="AT165" s="90"/>
      <c r="AU165" s="90"/>
      <c r="AV165" s="90"/>
      <c r="AW165" s="104"/>
      <c r="AX165" s="105"/>
      <c r="AY165" s="105"/>
      <c r="AZ165" s="105"/>
      <c r="BA165" s="105"/>
      <c r="BB165" s="105"/>
      <c r="BC165" s="105"/>
      <c r="BD165" s="106"/>
      <c r="BE165" s="81"/>
      <c r="BF165" s="81"/>
      <c r="BG165" s="81"/>
      <c r="BH165" s="81"/>
      <c r="BI165" s="81"/>
      <c r="BJ165" s="81"/>
      <c r="BK165" s="81"/>
      <c r="BL165" s="81"/>
    </row>
    <row r="166" spans="1:67" s="2" customFormat="1" ht="26.25" customHeight="1" x14ac:dyDescent="0.2">
      <c r="A166" s="74">
        <v>1</v>
      </c>
      <c r="B166" s="74"/>
      <c r="C166" s="74"/>
      <c r="D166" s="74"/>
      <c r="E166" s="74"/>
      <c r="F166" s="74"/>
      <c r="G166" s="75" t="s">
        <v>342</v>
      </c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7"/>
      <c r="Z166" s="78" t="s">
        <v>140</v>
      </c>
      <c r="AA166" s="79"/>
      <c r="AB166" s="79"/>
      <c r="AC166" s="79"/>
      <c r="AD166" s="80"/>
      <c r="AE166" s="78" t="s">
        <v>139</v>
      </c>
      <c r="AF166" s="79"/>
      <c r="AG166" s="79"/>
      <c r="AH166" s="79"/>
      <c r="AI166" s="79"/>
      <c r="AJ166" s="79"/>
      <c r="AK166" s="79"/>
      <c r="AL166" s="79"/>
      <c r="AM166" s="79"/>
      <c r="AN166" s="80"/>
      <c r="AO166" s="88">
        <v>4</v>
      </c>
      <c r="AP166" s="88"/>
      <c r="AQ166" s="88"/>
      <c r="AR166" s="88"/>
      <c r="AS166" s="88"/>
      <c r="AT166" s="88"/>
      <c r="AU166" s="88"/>
      <c r="AV166" s="88"/>
      <c r="AW166" s="101"/>
      <c r="AX166" s="102"/>
      <c r="AY166" s="102"/>
      <c r="AZ166" s="102"/>
      <c r="BA166" s="102"/>
      <c r="BB166" s="102"/>
      <c r="BC166" s="102"/>
      <c r="BD166" s="103"/>
      <c r="BE166" s="86">
        <f>AO166+AW166</f>
        <v>4</v>
      </c>
      <c r="BF166" s="86"/>
      <c r="BG166" s="86"/>
      <c r="BH166" s="86"/>
      <c r="BI166" s="86"/>
      <c r="BJ166" s="86"/>
      <c r="BK166" s="86"/>
      <c r="BL166" s="86"/>
      <c r="BO166" s="1"/>
    </row>
    <row r="167" spans="1:67" x14ac:dyDescent="0.2">
      <c r="A167" s="74">
        <v>2</v>
      </c>
      <c r="B167" s="74"/>
      <c r="C167" s="74"/>
      <c r="D167" s="74"/>
      <c r="E167" s="74"/>
      <c r="F167" s="74"/>
      <c r="G167" s="75" t="s">
        <v>372</v>
      </c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7"/>
      <c r="Z167" s="78" t="s">
        <v>142</v>
      </c>
      <c r="AA167" s="79"/>
      <c r="AB167" s="79"/>
      <c r="AC167" s="79"/>
      <c r="AD167" s="80"/>
      <c r="AE167" s="78" t="s">
        <v>135</v>
      </c>
      <c r="AF167" s="79"/>
      <c r="AG167" s="79"/>
      <c r="AH167" s="79"/>
      <c r="AI167" s="79"/>
      <c r="AJ167" s="79"/>
      <c r="AK167" s="79"/>
      <c r="AL167" s="79"/>
      <c r="AM167" s="79"/>
      <c r="AN167" s="80"/>
      <c r="AO167" s="91">
        <v>370</v>
      </c>
      <c r="AP167" s="91"/>
      <c r="AQ167" s="91"/>
      <c r="AR167" s="91"/>
      <c r="AS167" s="91"/>
      <c r="AT167" s="91"/>
      <c r="AU167" s="91"/>
      <c r="AV167" s="91"/>
      <c r="AW167" s="101"/>
      <c r="AX167" s="102"/>
      <c r="AY167" s="102"/>
      <c r="AZ167" s="102"/>
      <c r="BA167" s="102"/>
      <c r="BB167" s="102"/>
      <c r="BC167" s="102"/>
      <c r="BD167" s="103"/>
      <c r="BE167" s="81">
        <f>AO167+AW167</f>
        <v>370</v>
      </c>
      <c r="BF167" s="81"/>
      <c r="BG167" s="81"/>
      <c r="BH167" s="81"/>
      <c r="BI167" s="81"/>
      <c r="BJ167" s="81"/>
      <c r="BK167" s="81"/>
      <c r="BL167" s="81"/>
    </row>
    <row r="168" spans="1:67" ht="12.75" hidden="1" customHeight="1" x14ac:dyDescent="0.2">
      <c r="A168" s="74"/>
      <c r="B168" s="74"/>
      <c r="C168" s="74"/>
      <c r="D168" s="74"/>
      <c r="E168" s="74"/>
      <c r="F168" s="74"/>
      <c r="G168" s="75" t="s">
        <v>326</v>
      </c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7"/>
      <c r="Z168" s="78" t="s">
        <v>142</v>
      </c>
      <c r="AA168" s="79"/>
      <c r="AB168" s="79"/>
      <c r="AC168" s="79"/>
      <c r="AD168" s="80"/>
      <c r="AE168" s="78" t="s">
        <v>145</v>
      </c>
      <c r="AF168" s="79"/>
      <c r="AG168" s="79"/>
      <c r="AH168" s="79"/>
      <c r="AI168" s="79"/>
      <c r="AJ168" s="79"/>
      <c r="AK168" s="79"/>
      <c r="AL168" s="79"/>
      <c r="AM168" s="79"/>
      <c r="AN168" s="80"/>
      <c r="AO168" s="91"/>
      <c r="AP168" s="91"/>
      <c r="AQ168" s="91"/>
      <c r="AR168" s="91"/>
      <c r="AS168" s="91"/>
      <c r="AT168" s="91"/>
      <c r="AU168" s="91"/>
      <c r="AV168" s="91"/>
      <c r="AW168" s="86"/>
      <c r="AX168" s="86"/>
      <c r="AY168" s="86"/>
      <c r="AZ168" s="86"/>
      <c r="BA168" s="86"/>
      <c r="BB168" s="86"/>
      <c r="BC168" s="86"/>
      <c r="BD168" s="86"/>
      <c r="BE168" s="81">
        <f>AO168+AW168</f>
        <v>0</v>
      </c>
      <c r="BF168" s="81"/>
      <c r="BG168" s="81"/>
      <c r="BH168" s="81"/>
      <c r="BI168" s="81"/>
      <c r="BJ168" s="81"/>
      <c r="BK168" s="81"/>
      <c r="BL168" s="81"/>
    </row>
    <row r="169" spans="1:67" ht="12.75" hidden="1" customHeight="1" x14ac:dyDescent="0.2">
      <c r="A169" s="74"/>
      <c r="B169" s="74"/>
      <c r="C169" s="74"/>
      <c r="D169" s="74"/>
      <c r="E169" s="74"/>
      <c r="F169" s="74"/>
      <c r="G169" s="75" t="s">
        <v>327</v>
      </c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7"/>
      <c r="Z169" s="78" t="s">
        <v>142</v>
      </c>
      <c r="AA169" s="79"/>
      <c r="AB169" s="79"/>
      <c r="AC169" s="79"/>
      <c r="AD169" s="80"/>
      <c r="AE169" s="78" t="s">
        <v>145</v>
      </c>
      <c r="AF169" s="79"/>
      <c r="AG169" s="79"/>
      <c r="AH169" s="79"/>
      <c r="AI169" s="79"/>
      <c r="AJ169" s="79"/>
      <c r="AK169" s="79"/>
      <c r="AL169" s="79"/>
      <c r="AM169" s="79"/>
      <c r="AN169" s="80"/>
      <c r="AO169" s="91"/>
      <c r="AP169" s="91"/>
      <c r="AQ169" s="91"/>
      <c r="AR169" s="91"/>
      <c r="AS169" s="91"/>
      <c r="AT169" s="91"/>
      <c r="AU169" s="91"/>
      <c r="AV169" s="91"/>
      <c r="AW169" s="86"/>
      <c r="AX169" s="86"/>
      <c r="AY169" s="86"/>
      <c r="AZ169" s="86"/>
      <c r="BA169" s="86"/>
      <c r="BB169" s="86"/>
      <c r="BC169" s="86"/>
      <c r="BD169" s="86"/>
      <c r="BE169" s="81">
        <f>AO169+AW169</f>
        <v>0</v>
      </c>
      <c r="BF169" s="81"/>
      <c r="BG169" s="81"/>
      <c r="BH169" s="81"/>
      <c r="BI169" s="81"/>
      <c r="BJ169" s="81"/>
      <c r="BK169" s="81"/>
      <c r="BL169" s="81"/>
    </row>
    <row r="170" spans="1:67" x14ac:dyDescent="0.2">
      <c r="A170" s="82"/>
      <c r="B170" s="82"/>
      <c r="C170" s="82"/>
      <c r="D170" s="82"/>
      <c r="E170" s="82"/>
      <c r="F170" s="82"/>
      <c r="G170" s="98" t="s">
        <v>64</v>
      </c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100"/>
      <c r="Z170" s="78"/>
      <c r="AA170" s="79"/>
      <c r="AB170" s="79"/>
      <c r="AC170" s="79"/>
      <c r="AD170" s="80"/>
      <c r="AE170" s="78"/>
      <c r="AF170" s="79"/>
      <c r="AG170" s="79"/>
      <c r="AH170" s="79"/>
      <c r="AI170" s="79"/>
      <c r="AJ170" s="79"/>
      <c r="AK170" s="79"/>
      <c r="AL170" s="79"/>
      <c r="AM170" s="79"/>
      <c r="AN170" s="80"/>
      <c r="AO170" s="88"/>
      <c r="AP170" s="88"/>
      <c r="AQ170" s="88"/>
      <c r="AR170" s="88"/>
      <c r="AS170" s="88"/>
      <c r="AT170" s="88"/>
      <c r="AU170" s="88"/>
      <c r="AV170" s="88"/>
      <c r="AW170" s="101"/>
      <c r="AX170" s="102"/>
      <c r="AY170" s="102"/>
      <c r="AZ170" s="102"/>
      <c r="BA170" s="102"/>
      <c r="BB170" s="102"/>
      <c r="BC170" s="102"/>
      <c r="BD170" s="103"/>
      <c r="BE170" s="86"/>
      <c r="BF170" s="86"/>
      <c r="BG170" s="86"/>
      <c r="BH170" s="86"/>
      <c r="BI170" s="86"/>
      <c r="BJ170" s="86"/>
      <c r="BK170" s="86"/>
      <c r="BL170" s="86"/>
    </row>
    <row r="171" spans="1:67" s="2" customFormat="1" x14ac:dyDescent="0.2">
      <c r="A171" s="74">
        <v>1</v>
      </c>
      <c r="B171" s="74"/>
      <c r="C171" s="74"/>
      <c r="D171" s="74"/>
      <c r="E171" s="74"/>
      <c r="F171" s="74"/>
      <c r="G171" s="75" t="s">
        <v>98</v>
      </c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7"/>
      <c r="Z171" s="78" t="s">
        <v>184</v>
      </c>
      <c r="AA171" s="79"/>
      <c r="AB171" s="79"/>
      <c r="AC171" s="79"/>
      <c r="AD171" s="80"/>
      <c r="AE171" s="78" t="s">
        <v>135</v>
      </c>
      <c r="AF171" s="79"/>
      <c r="AG171" s="79"/>
      <c r="AH171" s="79"/>
      <c r="AI171" s="79"/>
      <c r="AJ171" s="79"/>
      <c r="AK171" s="79"/>
      <c r="AL171" s="79"/>
      <c r="AM171" s="79"/>
      <c r="AN171" s="80"/>
      <c r="AO171" s="86">
        <f>AO156/AO166</f>
        <v>3073160</v>
      </c>
      <c r="AP171" s="86"/>
      <c r="AQ171" s="86"/>
      <c r="AR171" s="86"/>
      <c r="AS171" s="86"/>
      <c r="AT171" s="86"/>
      <c r="AU171" s="86"/>
      <c r="AV171" s="86"/>
      <c r="AW171" s="95" t="s">
        <v>185</v>
      </c>
      <c r="AX171" s="96"/>
      <c r="AY171" s="96"/>
      <c r="AZ171" s="96"/>
      <c r="BA171" s="96"/>
      <c r="BB171" s="96"/>
      <c r="BC171" s="96"/>
      <c r="BD171" s="97"/>
      <c r="BE171" s="86">
        <f>BE156/BE166</f>
        <v>3073160</v>
      </c>
      <c r="BF171" s="86"/>
      <c r="BG171" s="86"/>
      <c r="BH171" s="86"/>
      <c r="BI171" s="86"/>
      <c r="BJ171" s="86"/>
      <c r="BK171" s="86"/>
      <c r="BL171" s="86"/>
      <c r="BO171" s="1"/>
    </row>
    <row r="172" spans="1:67" x14ac:dyDescent="0.2">
      <c r="A172" s="74">
        <v>2</v>
      </c>
      <c r="B172" s="74"/>
      <c r="C172" s="74"/>
      <c r="D172" s="74"/>
      <c r="E172" s="74"/>
      <c r="F172" s="74"/>
      <c r="G172" s="75" t="s">
        <v>99</v>
      </c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7"/>
      <c r="Z172" s="78" t="s">
        <v>187</v>
      </c>
      <c r="AA172" s="79"/>
      <c r="AB172" s="79"/>
      <c r="AC172" s="79"/>
      <c r="AD172" s="80"/>
      <c r="AE172" s="78" t="s">
        <v>135</v>
      </c>
      <c r="AF172" s="79"/>
      <c r="AG172" s="79"/>
      <c r="AH172" s="79"/>
      <c r="AI172" s="79"/>
      <c r="AJ172" s="79"/>
      <c r="AK172" s="79"/>
      <c r="AL172" s="79"/>
      <c r="AM172" s="79"/>
      <c r="AN172" s="80"/>
      <c r="AO172" s="86">
        <f>AO157/AO167</f>
        <v>3162.1621621621621</v>
      </c>
      <c r="AP172" s="86"/>
      <c r="AQ172" s="86"/>
      <c r="AR172" s="86"/>
      <c r="AS172" s="86"/>
      <c r="AT172" s="86"/>
      <c r="AU172" s="86"/>
      <c r="AV172" s="86"/>
      <c r="AW172" s="95" t="s">
        <v>185</v>
      </c>
      <c r="AX172" s="96"/>
      <c r="AY172" s="96"/>
      <c r="AZ172" s="96"/>
      <c r="BA172" s="96"/>
      <c r="BB172" s="96"/>
      <c r="BC172" s="96"/>
      <c r="BD172" s="97"/>
      <c r="BE172" s="86">
        <f>BE157/BE167</f>
        <v>3162.1621621621621</v>
      </c>
      <c r="BF172" s="86"/>
      <c r="BG172" s="86"/>
      <c r="BH172" s="86"/>
      <c r="BI172" s="86"/>
      <c r="BJ172" s="86"/>
      <c r="BK172" s="86"/>
      <c r="BL172" s="86"/>
    </row>
    <row r="173" spans="1:67" hidden="1" x14ac:dyDescent="0.2">
      <c r="A173" s="74"/>
      <c r="B173" s="74"/>
      <c r="C173" s="74"/>
      <c r="D173" s="74"/>
      <c r="E173" s="74"/>
      <c r="F173" s="74"/>
      <c r="G173" s="75" t="s">
        <v>328</v>
      </c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7"/>
      <c r="Z173" s="78" t="s">
        <v>187</v>
      </c>
      <c r="AA173" s="79"/>
      <c r="AB173" s="79"/>
      <c r="AC173" s="79"/>
      <c r="AD173" s="80"/>
      <c r="AE173" s="78" t="s">
        <v>135</v>
      </c>
      <c r="AF173" s="79"/>
      <c r="AG173" s="79"/>
      <c r="AH173" s="79"/>
      <c r="AI173" s="79"/>
      <c r="AJ173" s="79"/>
      <c r="AK173" s="79"/>
      <c r="AL173" s="79"/>
      <c r="AM173" s="79"/>
      <c r="AN173" s="80"/>
      <c r="AO173" s="86" t="s">
        <v>185</v>
      </c>
      <c r="AP173" s="86"/>
      <c r="AQ173" s="86"/>
      <c r="AR173" s="86"/>
      <c r="AS173" s="86"/>
      <c r="AT173" s="86"/>
      <c r="AU173" s="86"/>
      <c r="AV173" s="86"/>
      <c r="AW173" s="95" t="e">
        <f>AW158/AW168</f>
        <v>#DIV/0!</v>
      </c>
      <c r="AX173" s="96"/>
      <c r="AY173" s="96"/>
      <c r="AZ173" s="96"/>
      <c r="BA173" s="96"/>
      <c r="BB173" s="96"/>
      <c r="BC173" s="96"/>
      <c r="BD173" s="97"/>
      <c r="BE173" s="86" t="e">
        <f>AW173</f>
        <v>#DIV/0!</v>
      </c>
      <c r="BF173" s="86"/>
      <c r="BG173" s="86"/>
      <c r="BH173" s="86"/>
      <c r="BI173" s="86"/>
      <c r="BJ173" s="86"/>
      <c r="BK173" s="86"/>
      <c r="BL173" s="86"/>
    </row>
    <row r="174" spans="1:67" hidden="1" x14ac:dyDescent="0.2">
      <c r="A174" s="74"/>
      <c r="B174" s="74"/>
      <c r="C174" s="74"/>
      <c r="D174" s="74"/>
      <c r="E174" s="74"/>
      <c r="F174" s="74"/>
      <c r="G174" s="75" t="s">
        <v>329</v>
      </c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7"/>
      <c r="Z174" s="78" t="s">
        <v>187</v>
      </c>
      <c r="AA174" s="79"/>
      <c r="AB174" s="79"/>
      <c r="AC174" s="79"/>
      <c r="AD174" s="80"/>
      <c r="AE174" s="78" t="s">
        <v>135</v>
      </c>
      <c r="AF174" s="79"/>
      <c r="AG174" s="79"/>
      <c r="AH174" s="79"/>
      <c r="AI174" s="79"/>
      <c r="AJ174" s="79"/>
      <c r="AK174" s="79"/>
      <c r="AL174" s="79"/>
      <c r="AM174" s="79"/>
      <c r="AN174" s="80"/>
      <c r="AO174" s="86" t="s">
        <v>185</v>
      </c>
      <c r="AP174" s="86"/>
      <c r="AQ174" s="86"/>
      <c r="AR174" s="86"/>
      <c r="AS174" s="86"/>
      <c r="AT174" s="86"/>
      <c r="AU174" s="86"/>
      <c r="AV174" s="86"/>
      <c r="AW174" s="95" t="e">
        <f>AW159/AW169</f>
        <v>#DIV/0!</v>
      </c>
      <c r="AX174" s="96"/>
      <c r="AY174" s="96"/>
      <c r="AZ174" s="96"/>
      <c r="BA174" s="96"/>
      <c r="BB174" s="96"/>
      <c r="BC174" s="96"/>
      <c r="BD174" s="97"/>
      <c r="BE174" s="86" t="e">
        <f>AW174</f>
        <v>#DIV/0!</v>
      </c>
      <c r="BF174" s="86"/>
      <c r="BG174" s="86"/>
      <c r="BH174" s="86"/>
      <c r="BI174" s="86"/>
      <c r="BJ174" s="86"/>
      <c r="BK174" s="86"/>
      <c r="BL174" s="86"/>
    </row>
    <row r="175" spans="1:67" x14ac:dyDescent="0.2">
      <c r="A175" s="82"/>
      <c r="B175" s="82"/>
      <c r="C175" s="82"/>
      <c r="D175" s="82"/>
      <c r="E175" s="82"/>
      <c r="F175" s="82"/>
      <c r="G175" s="98" t="s">
        <v>65</v>
      </c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100"/>
      <c r="Z175" s="78"/>
      <c r="AA175" s="79"/>
      <c r="AB175" s="79"/>
      <c r="AC175" s="79"/>
      <c r="AD175" s="80"/>
      <c r="AE175" s="78"/>
      <c r="AF175" s="79"/>
      <c r="AG175" s="79"/>
      <c r="AH175" s="79"/>
      <c r="AI175" s="79"/>
      <c r="AJ175" s="79"/>
      <c r="AK175" s="79"/>
      <c r="AL175" s="79"/>
      <c r="AM175" s="79"/>
      <c r="AN175" s="80"/>
      <c r="AO175" s="118"/>
      <c r="AP175" s="118"/>
      <c r="AQ175" s="118"/>
      <c r="AR175" s="118"/>
      <c r="AS175" s="118"/>
      <c r="AT175" s="118"/>
      <c r="AU175" s="118"/>
      <c r="AV175" s="118"/>
      <c r="AW175" s="239"/>
      <c r="AX175" s="240"/>
      <c r="AY175" s="240"/>
      <c r="AZ175" s="240"/>
      <c r="BA175" s="240"/>
      <c r="BB175" s="240"/>
      <c r="BC175" s="240"/>
      <c r="BD175" s="241"/>
      <c r="BE175" s="86"/>
      <c r="BF175" s="86"/>
      <c r="BG175" s="86"/>
      <c r="BH175" s="86"/>
      <c r="BI175" s="86"/>
      <c r="BJ175" s="86"/>
      <c r="BK175" s="86"/>
      <c r="BL175" s="86"/>
    </row>
    <row r="176" spans="1:67" s="2" customFormat="1" ht="25.5" customHeight="1" x14ac:dyDescent="0.2">
      <c r="A176" s="74">
        <v>1</v>
      </c>
      <c r="B176" s="74"/>
      <c r="C176" s="74"/>
      <c r="D176" s="74"/>
      <c r="E176" s="74"/>
      <c r="F176" s="74"/>
      <c r="G176" s="75" t="s">
        <v>100</v>
      </c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7"/>
      <c r="Z176" s="78" t="s">
        <v>136</v>
      </c>
      <c r="AA176" s="79"/>
      <c r="AB176" s="79"/>
      <c r="AC176" s="79"/>
      <c r="AD176" s="80"/>
      <c r="AE176" s="78" t="s">
        <v>135</v>
      </c>
      <c r="AF176" s="79"/>
      <c r="AG176" s="79"/>
      <c r="AH176" s="79"/>
      <c r="AI176" s="79"/>
      <c r="AJ176" s="79"/>
      <c r="AK176" s="79"/>
      <c r="AL176" s="79"/>
      <c r="AM176" s="79"/>
      <c r="AN176" s="80"/>
      <c r="AO176" s="86">
        <f>AO166/AO160*100</f>
        <v>14.722119985277878</v>
      </c>
      <c r="AP176" s="86"/>
      <c r="AQ176" s="86"/>
      <c r="AR176" s="86"/>
      <c r="AS176" s="86"/>
      <c r="AT176" s="86"/>
      <c r="AU176" s="86"/>
      <c r="AV176" s="86"/>
      <c r="AW176" s="95" t="s">
        <v>185</v>
      </c>
      <c r="AX176" s="96"/>
      <c r="AY176" s="96"/>
      <c r="AZ176" s="96"/>
      <c r="BA176" s="96"/>
      <c r="BB176" s="96"/>
      <c r="BC176" s="96"/>
      <c r="BD176" s="97"/>
      <c r="BE176" s="86">
        <f>BE166/BE160*100</f>
        <v>14.722119985277878</v>
      </c>
      <c r="BF176" s="86"/>
      <c r="BG176" s="86"/>
      <c r="BH176" s="86"/>
      <c r="BI176" s="86"/>
      <c r="BJ176" s="86"/>
      <c r="BK176" s="86"/>
      <c r="BL176" s="86"/>
      <c r="BO176" s="1"/>
    </row>
    <row r="177" spans="1:79" s="2" customFormat="1" ht="25.5" customHeight="1" x14ac:dyDescent="0.2">
      <c r="A177" s="74">
        <v>2</v>
      </c>
      <c r="B177" s="74"/>
      <c r="C177" s="74"/>
      <c r="D177" s="74"/>
      <c r="E177" s="74"/>
      <c r="F177" s="74"/>
      <c r="G177" s="75" t="s">
        <v>101</v>
      </c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7"/>
      <c r="Z177" s="78" t="s">
        <v>136</v>
      </c>
      <c r="AA177" s="79"/>
      <c r="AB177" s="79"/>
      <c r="AC177" s="79"/>
      <c r="AD177" s="80"/>
      <c r="AE177" s="78" t="s">
        <v>135</v>
      </c>
      <c r="AF177" s="79"/>
      <c r="AG177" s="79"/>
      <c r="AH177" s="79"/>
      <c r="AI177" s="79"/>
      <c r="AJ177" s="79"/>
      <c r="AK177" s="79"/>
      <c r="AL177" s="79"/>
      <c r="AM177" s="79"/>
      <c r="AN177" s="80"/>
      <c r="AO177" s="86">
        <f>AO167/AO161*100</f>
        <v>64.912280701754383</v>
      </c>
      <c r="AP177" s="86"/>
      <c r="AQ177" s="86"/>
      <c r="AR177" s="86"/>
      <c r="AS177" s="86"/>
      <c r="AT177" s="86"/>
      <c r="AU177" s="86"/>
      <c r="AV177" s="86"/>
      <c r="AW177" s="95" t="s">
        <v>185</v>
      </c>
      <c r="AX177" s="96"/>
      <c r="AY177" s="96"/>
      <c r="AZ177" s="96"/>
      <c r="BA177" s="96"/>
      <c r="BB177" s="96"/>
      <c r="BC177" s="96"/>
      <c r="BD177" s="97"/>
      <c r="BE177" s="86">
        <f>BE167/BE161*100</f>
        <v>64.912280701754383</v>
      </c>
      <c r="BF177" s="86"/>
      <c r="BG177" s="86"/>
      <c r="BH177" s="86"/>
      <c r="BI177" s="86"/>
      <c r="BJ177" s="86"/>
      <c r="BK177" s="86"/>
      <c r="BL177" s="86"/>
      <c r="BO177" s="1"/>
      <c r="CA177" s="2" t="s">
        <v>16</v>
      </c>
    </row>
    <row r="178" spans="1:79" s="2" customFormat="1" hidden="1" x14ac:dyDescent="0.2">
      <c r="A178" s="74"/>
      <c r="B178" s="74"/>
      <c r="C178" s="74"/>
      <c r="D178" s="74"/>
      <c r="E178" s="74"/>
      <c r="F178" s="74"/>
      <c r="G178" s="75" t="s">
        <v>330</v>
      </c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7"/>
      <c r="Z178" s="78" t="s">
        <v>136</v>
      </c>
      <c r="AA178" s="79"/>
      <c r="AB178" s="79"/>
      <c r="AC178" s="79"/>
      <c r="AD178" s="80"/>
      <c r="AE178" s="78" t="s">
        <v>135</v>
      </c>
      <c r="AF178" s="79"/>
      <c r="AG178" s="79"/>
      <c r="AH178" s="79"/>
      <c r="AI178" s="79"/>
      <c r="AJ178" s="79"/>
      <c r="AK178" s="79"/>
      <c r="AL178" s="79"/>
      <c r="AM178" s="79"/>
      <c r="AN178" s="80"/>
      <c r="AO178" s="86" t="s">
        <v>185</v>
      </c>
      <c r="AP178" s="86"/>
      <c r="AQ178" s="86"/>
      <c r="AR178" s="86"/>
      <c r="AS178" s="86"/>
      <c r="AT178" s="86"/>
      <c r="AU178" s="86"/>
      <c r="AV178" s="86"/>
      <c r="AW178" s="250">
        <v>100</v>
      </c>
      <c r="AX178" s="251"/>
      <c r="AY178" s="251"/>
      <c r="AZ178" s="251"/>
      <c r="BA178" s="251"/>
      <c r="BB178" s="251"/>
      <c r="BC178" s="251"/>
      <c r="BD178" s="252"/>
      <c r="BE178" s="86">
        <f>AW178</f>
        <v>100</v>
      </c>
      <c r="BF178" s="86"/>
      <c r="BG178" s="86"/>
      <c r="BH178" s="86"/>
      <c r="BI178" s="86"/>
      <c r="BJ178" s="86"/>
      <c r="BK178" s="86"/>
      <c r="BL178" s="86"/>
      <c r="BO178" s="1"/>
    </row>
    <row r="179" spans="1:79" s="2" customFormat="1" hidden="1" x14ac:dyDescent="0.2">
      <c r="A179" s="74"/>
      <c r="B179" s="74"/>
      <c r="C179" s="74"/>
      <c r="D179" s="74"/>
      <c r="E179" s="74"/>
      <c r="F179" s="74"/>
      <c r="G179" s="75" t="s">
        <v>331</v>
      </c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7"/>
      <c r="Z179" s="78" t="s">
        <v>136</v>
      </c>
      <c r="AA179" s="79"/>
      <c r="AB179" s="79"/>
      <c r="AC179" s="79"/>
      <c r="AD179" s="80"/>
      <c r="AE179" s="78" t="s">
        <v>135</v>
      </c>
      <c r="AF179" s="79"/>
      <c r="AG179" s="79"/>
      <c r="AH179" s="79"/>
      <c r="AI179" s="79"/>
      <c r="AJ179" s="79"/>
      <c r="AK179" s="79"/>
      <c r="AL179" s="79"/>
      <c r="AM179" s="79"/>
      <c r="AN179" s="80"/>
      <c r="AO179" s="86" t="s">
        <v>185</v>
      </c>
      <c r="AP179" s="86"/>
      <c r="AQ179" s="86"/>
      <c r="AR179" s="86"/>
      <c r="AS179" s="86"/>
      <c r="AT179" s="86"/>
      <c r="AU179" s="86"/>
      <c r="AV179" s="86"/>
      <c r="AW179" s="250">
        <v>100</v>
      </c>
      <c r="AX179" s="251"/>
      <c r="AY179" s="251"/>
      <c r="AZ179" s="251"/>
      <c r="BA179" s="251"/>
      <c r="BB179" s="251"/>
      <c r="BC179" s="251"/>
      <c r="BD179" s="252"/>
      <c r="BE179" s="86">
        <f>AW179</f>
        <v>100</v>
      </c>
      <c r="BF179" s="86"/>
      <c r="BG179" s="86"/>
      <c r="BH179" s="86"/>
      <c r="BI179" s="86"/>
      <c r="BJ179" s="86"/>
      <c r="BK179" s="86"/>
      <c r="BL179" s="86"/>
      <c r="BO179" s="1"/>
    </row>
    <row r="180" spans="1:79" s="2" customFormat="1" ht="26.25" customHeight="1" x14ac:dyDescent="0.2">
      <c r="A180" s="137">
        <v>4</v>
      </c>
      <c r="B180" s="137"/>
      <c r="C180" s="137"/>
      <c r="D180" s="137"/>
      <c r="E180" s="137"/>
      <c r="F180" s="137"/>
      <c r="G180" s="120" t="str">
        <f>D65</f>
        <v>Утримання зеленого господарства та висадження зелених насаджень ( КП "КОМСЕРВІС")</v>
      </c>
      <c r="H180" s="121"/>
      <c r="I180" s="121"/>
      <c r="J180" s="121"/>
      <c r="K180" s="121"/>
      <c r="L180" s="121"/>
      <c r="M180" s="121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2"/>
      <c r="Z180" s="78"/>
      <c r="AA180" s="79"/>
      <c r="AB180" s="79"/>
      <c r="AC180" s="79"/>
      <c r="AD180" s="80"/>
      <c r="AE180" s="78"/>
      <c r="AF180" s="79"/>
      <c r="AG180" s="79"/>
      <c r="AH180" s="79"/>
      <c r="AI180" s="79"/>
      <c r="AJ180" s="79"/>
      <c r="AK180" s="79"/>
      <c r="AL180" s="79"/>
      <c r="AM180" s="79"/>
      <c r="AN180" s="80"/>
      <c r="AO180" s="88"/>
      <c r="AP180" s="88"/>
      <c r="AQ180" s="88"/>
      <c r="AR180" s="88"/>
      <c r="AS180" s="88"/>
      <c r="AT180" s="88"/>
      <c r="AU180" s="88"/>
      <c r="AV180" s="88"/>
      <c r="AW180" s="101"/>
      <c r="AX180" s="102"/>
      <c r="AY180" s="102"/>
      <c r="AZ180" s="102"/>
      <c r="BA180" s="102"/>
      <c r="BB180" s="102"/>
      <c r="BC180" s="102"/>
      <c r="BD180" s="103"/>
      <c r="BE180" s="86"/>
      <c r="BF180" s="86"/>
      <c r="BG180" s="86"/>
      <c r="BH180" s="86"/>
      <c r="BI180" s="86"/>
      <c r="BJ180" s="86"/>
      <c r="BK180" s="86"/>
      <c r="BL180" s="86"/>
      <c r="BO180" s="1"/>
    </row>
    <row r="181" spans="1:79" s="2" customFormat="1" x14ac:dyDescent="0.2">
      <c r="A181" s="82"/>
      <c r="B181" s="82"/>
      <c r="C181" s="82"/>
      <c r="D181" s="82"/>
      <c r="E181" s="82"/>
      <c r="F181" s="82"/>
      <c r="G181" s="98" t="s">
        <v>61</v>
      </c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100"/>
      <c r="Z181" s="78"/>
      <c r="AA181" s="79"/>
      <c r="AB181" s="79"/>
      <c r="AC181" s="79"/>
      <c r="AD181" s="80"/>
      <c r="AE181" s="78"/>
      <c r="AF181" s="79"/>
      <c r="AG181" s="79"/>
      <c r="AH181" s="79"/>
      <c r="AI181" s="79"/>
      <c r="AJ181" s="79"/>
      <c r="AK181" s="79"/>
      <c r="AL181" s="79"/>
      <c r="AM181" s="79"/>
      <c r="AN181" s="80"/>
      <c r="AO181" s="88"/>
      <c r="AP181" s="88"/>
      <c r="AQ181" s="88"/>
      <c r="AR181" s="88"/>
      <c r="AS181" s="88"/>
      <c r="AT181" s="88"/>
      <c r="AU181" s="88"/>
      <c r="AV181" s="88"/>
      <c r="AW181" s="101"/>
      <c r="AX181" s="102"/>
      <c r="AY181" s="102"/>
      <c r="AZ181" s="102"/>
      <c r="BA181" s="102"/>
      <c r="BB181" s="102"/>
      <c r="BC181" s="102"/>
      <c r="BD181" s="103"/>
      <c r="BE181" s="86"/>
      <c r="BF181" s="86"/>
      <c r="BG181" s="86"/>
      <c r="BH181" s="86"/>
      <c r="BI181" s="86"/>
      <c r="BJ181" s="86"/>
      <c r="BK181" s="86"/>
      <c r="BL181" s="86"/>
      <c r="BO181" s="1"/>
      <c r="CA181" s="2" t="s">
        <v>16</v>
      </c>
    </row>
    <row r="182" spans="1:79" ht="19.5" customHeight="1" x14ac:dyDescent="0.2">
      <c r="A182" s="74">
        <v>1</v>
      </c>
      <c r="B182" s="74"/>
      <c r="C182" s="74"/>
      <c r="D182" s="74"/>
      <c r="E182" s="74"/>
      <c r="F182" s="74"/>
      <c r="G182" s="75" t="s">
        <v>188</v>
      </c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7"/>
      <c r="Z182" s="78" t="s">
        <v>130</v>
      </c>
      <c r="AA182" s="79"/>
      <c r="AB182" s="79"/>
      <c r="AC182" s="79"/>
      <c r="AD182" s="80"/>
      <c r="AE182" s="78" t="s">
        <v>141</v>
      </c>
      <c r="AF182" s="79"/>
      <c r="AG182" s="79"/>
      <c r="AH182" s="79"/>
      <c r="AI182" s="79"/>
      <c r="AJ182" s="79"/>
      <c r="AK182" s="79"/>
      <c r="AL182" s="79"/>
      <c r="AM182" s="79"/>
      <c r="AN182" s="80"/>
      <c r="AO182" s="111">
        <v>7333409</v>
      </c>
      <c r="AP182" s="111"/>
      <c r="AQ182" s="111"/>
      <c r="AR182" s="111"/>
      <c r="AS182" s="111"/>
      <c r="AT182" s="111"/>
      <c r="AU182" s="111"/>
      <c r="AV182" s="111"/>
      <c r="AW182" s="101"/>
      <c r="AX182" s="102"/>
      <c r="AY182" s="102"/>
      <c r="AZ182" s="102"/>
      <c r="BA182" s="102"/>
      <c r="BB182" s="102"/>
      <c r="BC182" s="102"/>
      <c r="BD182" s="103"/>
      <c r="BE182" s="86">
        <f>AO182+AW182</f>
        <v>7333409</v>
      </c>
      <c r="BF182" s="86"/>
      <c r="BG182" s="86"/>
      <c r="BH182" s="86"/>
      <c r="BI182" s="86"/>
      <c r="BJ182" s="86"/>
      <c r="BK182" s="86"/>
      <c r="BL182" s="86"/>
    </row>
    <row r="183" spans="1:79" s="2" customFormat="1" ht="12.75" hidden="1" customHeight="1" x14ac:dyDescent="0.2">
      <c r="A183" s="74"/>
      <c r="B183" s="74"/>
      <c r="C183" s="74"/>
      <c r="D183" s="74"/>
      <c r="E183" s="74"/>
      <c r="F183" s="74"/>
      <c r="G183" s="75" t="s">
        <v>260</v>
      </c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7"/>
      <c r="Z183" s="78" t="s">
        <v>130</v>
      </c>
      <c r="AA183" s="79"/>
      <c r="AB183" s="79"/>
      <c r="AC183" s="79"/>
      <c r="AD183" s="80"/>
      <c r="AE183" s="78" t="s">
        <v>141</v>
      </c>
      <c r="AF183" s="79"/>
      <c r="AG183" s="79"/>
      <c r="AH183" s="79"/>
      <c r="AI183" s="79"/>
      <c r="AJ183" s="79"/>
      <c r="AK183" s="79"/>
      <c r="AL183" s="79"/>
      <c r="AM183" s="79"/>
      <c r="AN183" s="80"/>
      <c r="AO183" s="91"/>
      <c r="AP183" s="91"/>
      <c r="AQ183" s="91"/>
      <c r="AR183" s="91"/>
      <c r="AS183" s="91"/>
      <c r="AT183" s="91"/>
      <c r="AU183" s="91"/>
      <c r="AV183" s="91"/>
      <c r="AW183" s="95">
        <f>AK65</f>
        <v>0</v>
      </c>
      <c r="AX183" s="96"/>
      <c r="AY183" s="96"/>
      <c r="AZ183" s="96"/>
      <c r="BA183" s="96"/>
      <c r="BB183" s="96"/>
      <c r="BC183" s="96"/>
      <c r="BD183" s="97"/>
      <c r="BE183" s="86">
        <f>AO183+AW183</f>
        <v>0</v>
      </c>
      <c r="BF183" s="86"/>
      <c r="BG183" s="86"/>
      <c r="BH183" s="86"/>
      <c r="BI183" s="86"/>
      <c r="BJ183" s="86"/>
      <c r="BK183" s="86"/>
      <c r="BL183" s="86"/>
      <c r="BO183" s="1"/>
    </row>
    <row r="184" spans="1:79" x14ac:dyDescent="0.2">
      <c r="A184" s="82"/>
      <c r="B184" s="82"/>
      <c r="C184" s="82"/>
      <c r="D184" s="82"/>
      <c r="E184" s="82"/>
      <c r="F184" s="82"/>
      <c r="G184" s="98" t="s">
        <v>63</v>
      </c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100"/>
      <c r="Z184" s="78"/>
      <c r="AA184" s="79"/>
      <c r="AB184" s="79"/>
      <c r="AC184" s="79"/>
      <c r="AD184" s="80"/>
      <c r="AE184" s="78"/>
      <c r="AF184" s="79"/>
      <c r="AG184" s="79"/>
      <c r="AH184" s="79"/>
      <c r="AI184" s="79"/>
      <c r="AJ184" s="79"/>
      <c r="AK184" s="79"/>
      <c r="AL184" s="79"/>
      <c r="AM184" s="79"/>
      <c r="AN184" s="80"/>
      <c r="AO184" s="91"/>
      <c r="AP184" s="91"/>
      <c r="AQ184" s="91"/>
      <c r="AR184" s="91"/>
      <c r="AS184" s="91"/>
      <c r="AT184" s="91"/>
      <c r="AU184" s="91"/>
      <c r="AV184" s="91"/>
      <c r="AW184" s="104"/>
      <c r="AX184" s="105"/>
      <c r="AY184" s="105"/>
      <c r="AZ184" s="105"/>
      <c r="BA184" s="105"/>
      <c r="BB184" s="105"/>
      <c r="BC184" s="105"/>
      <c r="BD184" s="106"/>
      <c r="BE184" s="86"/>
      <c r="BF184" s="86"/>
      <c r="BG184" s="86"/>
      <c r="BH184" s="86"/>
      <c r="BI184" s="86"/>
      <c r="BJ184" s="86"/>
      <c r="BK184" s="86"/>
      <c r="BL184" s="86"/>
    </row>
    <row r="185" spans="1:79" s="2" customFormat="1" ht="12.75" customHeight="1" x14ac:dyDescent="0.2">
      <c r="A185" s="74">
        <v>1</v>
      </c>
      <c r="B185" s="74"/>
      <c r="C185" s="74"/>
      <c r="D185" s="74"/>
      <c r="E185" s="74"/>
      <c r="F185" s="74"/>
      <c r="G185" s="75" t="s">
        <v>104</v>
      </c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7"/>
      <c r="Z185" s="78" t="s">
        <v>142</v>
      </c>
      <c r="AA185" s="79"/>
      <c r="AB185" s="79"/>
      <c r="AC185" s="79"/>
      <c r="AD185" s="80"/>
      <c r="AE185" s="78" t="s">
        <v>138</v>
      </c>
      <c r="AF185" s="79"/>
      <c r="AG185" s="79"/>
      <c r="AH185" s="79"/>
      <c r="AI185" s="79"/>
      <c r="AJ185" s="79"/>
      <c r="AK185" s="79"/>
      <c r="AL185" s="79"/>
      <c r="AM185" s="79"/>
      <c r="AN185" s="80"/>
      <c r="AO185" s="91">
        <v>450</v>
      </c>
      <c r="AP185" s="91"/>
      <c r="AQ185" s="91"/>
      <c r="AR185" s="91"/>
      <c r="AS185" s="91"/>
      <c r="AT185" s="91"/>
      <c r="AU185" s="91"/>
      <c r="AV185" s="91"/>
      <c r="AW185" s="92"/>
      <c r="AX185" s="93"/>
      <c r="AY185" s="93"/>
      <c r="AZ185" s="93"/>
      <c r="BA185" s="93"/>
      <c r="BB185" s="93"/>
      <c r="BC185" s="93"/>
      <c r="BD185" s="94"/>
      <c r="BE185" s="81">
        <f>AO185+AW185</f>
        <v>450</v>
      </c>
      <c r="BF185" s="81"/>
      <c r="BG185" s="81"/>
      <c r="BH185" s="81"/>
      <c r="BI185" s="81"/>
      <c r="BJ185" s="81"/>
      <c r="BK185" s="81"/>
      <c r="BL185" s="81"/>
      <c r="BO185" s="1"/>
    </row>
    <row r="186" spans="1:79" s="2" customFormat="1" ht="12.75" hidden="1" customHeight="1" x14ac:dyDescent="0.2">
      <c r="A186" s="74"/>
      <c r="B186" s="74"/>
      <c r="C186" s="74"/>
      <c r="D186" s="74"/>
      <c r="E186" s="74"/>
      <c r="F186" s="74"/>
      <c r="G186" s="75" t="s">
        <v>261</v>
      </c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7"/>
      <c r="Z186" s="78" t="s">
        <v>142</v>
      </c>
      <c r="AA186" s="79"/>
      <c r="AB186" s="79"/>
      <c r="AC186" s="79"/>
      <c r="AD186" s="80"/>
      <c r="AE186" s="78" t="s">
        <v>138</v>
      </c>
      <c r="AF186" s="79"/>
      <c r="AG186" s="79"/>
      <c r="AH186" s="79"/>
      <c r="AI186" s="79"/>
      <c r="AJ186" s="79"/>
      <c r="AK186" s="79"/>
      <c r="AL186" s="79"/>
      <c r="AM186" s="79"/>
      <c r="AN186" s="80"/>
      <c r="AO186" s="91"/>
      <c r="AP186" s="91"/>
      <c r="AQ186" s="91"/>
      <c r="AR186" s="91"/>
      <c r="AS186" s="91"/>
      <c r="AT186" s="91"/>
      <c r="AU186" s="91"/>
      <c r="AV186" s="91"/>
      <c r="AW186" s="92"/>
      <c r="AX186" s="93"/>
      <c r="AY186" s="93"/>
      <c r="AZ186" s="93"/>
      <c r="BA186" s="93"/>
      <c r="BB186" s="93"/>
      <c r="BC186" s="93"/>
      <c r="BD186" s="94"/>
      <c r="BE186" s="81">
        <f>AO186+AW186</f>
        <v>0</v>
      </c>
      <c r="BF186" s="81"/>
      <c r="BG186" s="81"/>
      <c r="BH186" s="81"/>
      <c r="BI186" s="81"/>
      <c r="BJ186" s="81"/>
      <c r="BK186" s="81"/>
      <c r="BL186" s="81"/>
      <c r="BO186" s="1"/>
    </row>
    <row r="187" spans="1:79" x14ac:dyDescent="0.2">
      <c r="A187" s="82"/>
      <c r="B187" s="82"/>
      <c r="C187" s="82"/>
      <c r="D187" s="82"/>
      <c r="E187" s="82"/>
      <c r="F187" s="82"/>
      <c r="G187" s="98" t="s">
        <v>64</v>
      </c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99"/>
      <c r="W187" s="99"/>
      <c r="X187" s="99"/>
      <c r="Y187" s="100"/>
      <c r="Z187" s="78"/>
      <c r="AA187" s="79"/>
      <c r="AB187" s="79"/>
      <c r="AC187" s="79"/>
      <c r="AD187" s="80"/>
      <c r="AE187" s="78"/>
      <c r="AF187" s="79"/>
      <c r="AG187" s="79"/>
      <c r="AH187" s="79"/>
      <c r="AI187" s="79"/>
      <c r="AJ187" s="79"/>
      <c r="AK187" s="79"/>
      <c r="AL187" s="79"/>
      <c r="AM187" s="79"/>
      <c r="AN187" s="80"/>
      <c r="AO187" s="90"/>
      <c r="AP187" s="90"/>
      <c r="AQ187" s="90"/>
      <c r="AR187" s="90"/>
      <c r="AS187" s="90"/>
      <c r="AT187" s="90"/>
      <c r="AU187" s="90"/>
      <c r="AV187" s="90"/>
      <c r="AW187" s="104"/>
      <c r="AX187" s="105"/>
      <c r="AY187" s="105"/>
      <c r="AZ187" s="105"/>
      <c r="BA187" s="105"/>
      <c r="BB187" s="105"/>
      <c r="BC187" s="105"/>
      <c r="BD187" s="106"/>
      <c r="BE187" s="86"/>
      <c r="BF187" s="86"/>
      <c r="BG187" s="86"/>
      <c r="BH187" s="86"/>
      <c r="BI187" s="86"/>
      <c r="BJ187" s="86"/>
      <c r="BK187" s="86"/>
      <c r="BL187" s="86"/>
    </row>
    <row r="188" spans="1:79" s="2" customFormat="1" ht="14.25" customHeight="1" x14ac:dyDescent="0.2">
      <c r="A188" s="74">
        <v>1</v>
      </c>
      <c r="B188" s="74"/>
      <c r="C188" s="74"/>
      <c r="D188" s="74"/>
      <c r="E188" s="74"/>
      <c r="F188" s="74"/>
      <c r="G188" s="75" t="s">
        <v>384</v>
      </c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7"/>
      <c r="Z188" s="78" t="s">
        <v>187</v>
      </c>
      <c r="AA188" s="79"/>
      <c r="AB188" s="79"/>
      <c r="AC188" s="79"/>
      <c r="AD188" s="80"/>
      <c r="AE188" s="78" t="s">
        <v>135</v>
      </c>
      <c r="AF188" s="79"/>
      <c r="AG188" s="79"/>
      <c r="AH188" s="79"/>
      <c r="AI188" s="79"/>
      <c r="AJ188" s="79"/>
      <c r="AK188" s="79"/>
      <c r="AL188" s="79"/>
      <c r="AM188" s="79"/>
      <c r="AN188" s="80"/>
      <c r="AO188" s="86">
        <f>AO182/AO185</f>
        <v>16296.464444444444</v>
      </c>
      <c r="AP188" s="86"/>
      <c r="AQ188" s="86"/>
      <c r="AR188" s="86"/>
      <c r="AS188" s="86"/>
      <c r="AT188" s="86"/>
      <c r="AU188" s="86"/>
      <c r="AV188" s="86"/>
      <c r="AW188" s="95" t="s">
        <v>185</v>
      </c>
      <c r="AX188" s="96"/>
      <c r="AY188" s="96"/>
      <c r="AZ188" s="96"/>
      <c r="BA188" s="96"/>
      <c r="BB188" s="96"/>
      <c r="BC188" s="96"/>
      <c r="BD188" s="97"/>
      <c r="BE188" s="86">
        <f>BE182/BE185</f>
        <v>16296.464444444444</v>
      </c>
      <c r="BF188" s="86"/>
      <c r="BG188" s="86"/>
      <c r="BH188" s="86"/>
      <c r="BI188" s="86"/>
      <c r="BJ188" s="86"/>
      <c r="BK188" s="86"/>
      <c r="BL188" s="86"/>
      <c r="BO188" s="1"/>
    </row>
    <row r="189" spans="1:79" s="2" customFormat="1" ht="14.25" hidden="1" customHeight="1" x14ac:dyDescent="0.2">
      <c r="A189" s="74"/>
      <c r="B189" s="74"/>
      <c r="C189" s="74"/>
      <c r="D189" s="74"/>
      <c r="E189" s="74"/>
      <c r="F189" s="74"/>
      <c r="G189" s="75" t="s">
        <v>262</v>
      </c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7"/>
      <c r="Z189" s="78" t="s">
        <v>187</v>
      </c>
      <c r="AA189" s="79"/>
      <c r="AB189" s="79"/>
      <c r="AC189" s="79"/>
      <c r="AD189" s="80"/>
      <c r="AE189" s="78" t="s">
        <v>135</v>
      </c>
      <c r="AF189" s="79"/>
      <c r="AG189" s="79"/>
      <c r="AH189" s="79"/>
      <c r="AI189" s="79"/>
      <c r="AJ189" s="79"/>
      <c r="AK189" s="79"/>
      <c r="AL189" s="79"/>
      <c r="AM189" s="79"/>
      <c r="AN189" s="80"/>
      <c r="AO189" s="86" t="s">
        <v>185</v>
      </c>
      <c r="AP189" s="86"/>
      <c r="AQ189" s="86"/>
      <c r="AR189" s="86"/>
      <c r="AS189" s="86"/>
      <c r="AT189" s="86"/>
      <c r="AU189" s="86"/>
      <c r="AV189" s="86"/>
      <c r="AW189" s="95" t="e">
        <f>AW183/AW186</f>
        <v>#DIV/0!</v>
      </c>
      <c r="AX189" s="96"/>
      <c r="AY189" s="96"/>
      <c r="AZ189" s="96"/>
      <c r="BA189" s="96"/>
      <c r="BB189" s="96"/>
      <c r="BC189" s="96"/>
      <c r="BD189" s="97"/>
      <c r="BE189" s="86" t="e">
        <f>AW189</f>
        <v>#DIV/0!</v>
      </c>
      <c r="BF189" s="86"/>
      <c r="BG189" s="86"/>
      <c r="BH189" s="86"/>
      <c r="BI189" s="86"/>
      <c r="BJ189" s="86"/>
      <c r="BK189" s="86"/>
      <c r="BL189" s="86"/>
      <c r="BO189" s="1"/>
    </row>
    <row r="190" spans="1:79" x14ac:dyDescent="0.2">
      <c r="A190" s="82"/>
      <c r="B190" s="82"/>
      <c r="C190" s="82"/>
      <c r="D190" s="82"/>
      <c r="E190" s="82"/>
      <c r="F190" s="82"/>
      <c r="G190" s="98" t="s">
        <v>65</v>
      </c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100"/>
      <c r="Z190" s="78"/>
      <c r="AA190" s="79"/>
      <c r="AB190" s="79"/>
      <c r="AC190" s="79"/>
      <c r="AD190" s="80"/>
      <c r="AE190" s="78"/>
      <c r="AF190" s="79"/>
      <c r="AG190" s="79"/>
      <c r="AH190" s="79"/>
      <c r="AI190" s="79"/>
      <c r="AJ190" s="79"/>
      <c r="AK190" s="79"/>
      <c r="AL190" s="79"/>
      <c r="AM190" s="79"/>
      <c r="AN190" s="80"/>
      <c r="AO190" s="88"/>
      <c r="AP190" s="88"/>
      <c r="AQ190" s="88"/>
      <c r="AR190" s="88"/>
      <c r="AS190" s="88"/>
      <c r="AT190" s="88"/>
      <c r="AU190" s="88"/>
      <c r="AV190" s="88"/>
      <c r="AW190" s="101"/>
      <c r="AX190" s="102"/>
      <c r="AY190" s="102"/>
      <c r="AZ190" s="102"/>
      <c r="BA190" s="102"/>
      <c r="BB190" s="102"/>
      <c r="BC190" s="102"/>
      <c r="BD190" s="103"/>
      <c r="BE190" s="86"/>
      <c r="BF190" s="86"/>
      <c r="BG190" s="86"/>
      <c r="BH190" s="86"/>
      <c r="BI190" s="86"/>
      <c r="BJ190" s="86"/>
      <c r="BK190" s="86"/>
      <c r="BL190" s="86"/>
    </row>
    <row r="191" spans="1:79" s="2" customFormat="1" ht="39.75" customHeight="1" x14ac:dyDescent="0.2">
      <c r="A191" s="74">
        <v>1</v>
      </c>
      <c r="B191" s="74"/>
      <c r="C191" s="74"/>
      <c r="D191" s="74"/>
      <c r="E191" s="74"/>
      <c r="F191" s="74"/>
      <c r="G191" s="75" t="s">
        <v>105</v>
      </c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7"/>
      <c r="Z191" s="78" t="s">
        <v>136</v>
      </c>
      <c r="AA191" s="79"/>
      <c r="AB191" s="79"/>
      <c r="AC191" s="79"/>
      <c r="AD191" s="80"/>
      <c r="AE191" s="78" t="s">
        <v>135</v>
      </c>
      <c r="AF191" s="79"/>
      <c r="AG191" s="79"/>
      <c r="AH191" s="79"/>
      <c r="AI191" s="79"/>
      <c r="AJ191" s="79"/>
      <c r="AK191" s="79"/>
      <c r="AL191" s="79"/>
      <c r="AM191" s="79"/>
      <c r="AN191" s="80"/>
      <c r="AO191" s="88">
        <v>100</v>
      </c>
      <c r="AP191" s="88"/>
      <c r="AQ191" s="88"/>
      <c r="AR191" s="88"/>
      <c r="AS191" s="88"/>
      <c r="AT191" s="88"/>
      <c r="AU191" s="88"/>
      <c r="AV191" s="88"/>
      <c r="AW191" s="101" t="s">
        <v>185</v>
      </c>
      <c r="AX191" s="102"/>
      <c r="AY191" s="102"/>
      <c r="AZ191" s="102"/>
      <c r="BA191" s="102"/>
      <c r="BB191" s="102"/>
      <c r="BC191" s="102"/>
      <c r="BD191" s="103"/>
      <c r="BE191" s="238">
        <f>AO191</f>
        <v>100</v>
      </c>
      <c r="BF191" s="238"/>
      <c r="BG191" s="238"/>
      <c r="BH191" s="238"/>
      <c r="BI191" s="238"/>
      <c r="BJ191" s="238"/>
      <c r="BK191" s="238"/>
      <c r="BL191" s="238"/>
      <c r="BO191" s="1"/>
    </row>
    <row r="192" spans="1:79" s="2" customFormat="1" ht="12.75" hidden="1" customHeight="1" x14ac:dyDescent="0.2">
      <c r="A192" s="74"/>
      <c r="B192" s="74"/>
      <c r="C192" s="74"/>
      <c r="D192" s="74"/>
      <c r="E192" s="74"/>
      <c r="F192" s="74"/>
      <c r="G192" s="75" t="s">
        <v>263</v>
      </c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7"/>
      <c r="Z192" s="78" t="s">
        <v>136</v>
      </c>
      <c r="AA192" s="79"/>
      <c r="AB192" s="79"/>
      <c r="AC192" s="79"/>
      <c r="AD192" s="80"/>
      <c r="AE192" s="78" t="s">
        <v>135</v>
      </c>
      <c r="AF192" s="79"/>
      <c r="AG192" s="79"/>
      <c r="AH192" s="79"/>
      <c r="AI192" s="79"/>
      <c r="AJ192" s="79"/>
      <c r="AK192" s="79"/>
      <c r="AL192" s="79"/>
      <c r="AM192" s="79"/>
      <c r="AN192" s="80"/>
      <c r="AO192" s="88">
        <v>101</v>
      </c>
      <c r="AP192" s="88"/>
      <c r="AQ192" s="88"/>
      <c r="AR192" s="88"/>
      <c r="AS192" s="88"/>
      <c r="AT192" s="88"/>
      <c r="AU192" s="88"/>
      <c r="AV192" s="88"/>
      <c r="AW192" s="101" t="s">
        <v>185</v>
      </c>
      <c r="AX192" s="102"/>
      <c r="AY192" s="102"/>
      <c r="AZ192" s="102"/>
      <c r="BA192" s="102"/>
      <c r="BB192" s="102"/>
      <c r="BC192" s="102"/>
      <c r="BD192" s="103"/>
      <c r="BE192" s="238" t="str">
        <f>AW192</f>
        <v>х</v>
      </c>
      <c r="BF192" s="238"/>
      <c r="BG192" s="238"/>
      <c r="BH192" s="238"/>
      <c r="BI192" s="238"/>
      <c r="BJ192" s="238"/>
      <c r="BK192" s="238"/>
      <c r="BL192" s="238"/>
      <c r="BO192" s="1"/>
    </row>
    <row r="193" spans="1:79" ht="27" customHeight="1" x14ac:dyDescent="0.2">
      <c r="A193" s="137">
        <v>5</v>
      </c>
      <c r="B193" s="137"/>
      <c r="C193" s="137"/>
      <c r="D193" s="137"/>
      <c r="E193" s="137"/>
      <c r="F193" s="137"/>
      <c r="G193" s="244" t="str">
        <f>D66</f>
        <v>Утримання зеленого господарства та висадження зелених насаджень (КП "Благоустрій міста)</v>
      </c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5"/>
      <c r="X193" s="245"/>
      <c r="Y193" s="246"/>
      <c r="Z193" s="78"/>
      <c r="AA193" s="79"/>
      <c r="AB193" s="79"/>
      <c r="AC193" s="79"/>
      <c r="AD193" s="80"/>
      <c r="AE193" s="78"/>
      <c r="AF193" s="79"/>
      <c r="AG193" s="79"/>
      <c r="AH193" s="79"/>
      <c r="AI193" s="79"/>
      <c r="AJ193" s="79"/>
      <c r="AK193" s="79"/>
      <c r="AL193" s="79"/>
      <c r="AM193" s="79"/>
      <c r="AN193" s="80"/>
      <c r="AO193" s="118"/>
      <c r="AP193" s="118"/>
      <c r="AQ193" s="118"/>
      <c r="AR193" s="118"/>
      <c r="AS193" s="118"/>
      <c r="AT193" s="118"/>
      <c r="AU193" s="118"/>
      <c r="AV193" s="118"/>
      <c r="AW193" s="239"/>
      <c r="AX193" s="240"/>
      <c r="AY193" s="240"/>
      <c r="AZ193" s="240"/>
      <c r="BA193" s="240"/>
      <c r="BB193" s="240"/>
      <c r="BC193" s="240"/>
      <c r="BD193" s="241"/>
      <c r="BE193" s="86"/>
      <c r="BF193" s="86"/>
      <c r="BG193" s="86"/>
      <c r="BH193" s="86"/>
      <c r="BI193" s="86"/>
      <c r="BJ193" s="86"/>
      <c r="BK193" s="86"/>
      <c r="BL193" s="86"/>
    </row>
    <row r="194" spans="1:79" s="2" customFormat="1" x14ac:dyDescent="0.2">
      <c r="A194" s="82"/>
      <c r="B194" s="82"/>
      <c r="C194" s="82"/>
      <c r="D194" s="82"/>
      <c r="E194" s="82"/>
      <c r="F194" s="82"/>
      <c r="G194" s="98" t="s">
        <v>61</v>
      </c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99"/>
      <c r="W194" s="99"/>
      <c r="X194" s="99"/>
      <c r="Y194" s="100"/>
      <c r="Z194" s="78"/>
      <c r="AA194" s="79"/>
      <c r="AB194" s="79"/>
      <c r="AC194" s="79"/>
      <c r="AD194" s="80"/>
      <c r="AE194" s="78"/>
      <c r="AF194" s="79"/>
      <c r="AG194" s="79"/>
      <c r="AH194" s="79"/>
      <c r="AI194" s="79"/>
      <c r="AJ194" s="79"/>
      <c r="AK194" s="79"/>
      <c r="AL194" s="79"/>
      <c r="AM194" s="79"/>
      <c r="AN194" s="80"/>
      <c r="AO194" s="88"/>
      <c r="AP194" s="88"/>
      <c r="AQ194" s="88"/>
      <c r="AR194" s="88"/>
      <c r="AS194" s="88"/>
      <c r="AT194" s="88"/>
      <c r="AU194" s="88"/>
      <c r="AV194" s="88"/>
      <c r="AW194" s="101"/>
      <c r="AX194" s="102"/>
      <c r="AY194" s="102"/>
      <c r="AZ194" s="102"/>
      <c r="BA194" s="102"/>
      <c r="BB194" s="102"/>
      <c r="BC194" s="102"/>
      <c r="BD194" s="103"/>
      <c r="BE194" s="86"/>
      <c r="BF194" s="86"/>
      <c r="BG194" s="86"/>
      <c r="BH194" s="86"/>
      <c r="BI194" s="86"/>
      <c r="BJ194" s="86"/>
      <c r="BK194" s="86"/>
      <c r="BL194" s="86"/>
      <c r="BO194" s="1"/>
    </row>
    <row r="195" spans="1:79" s="2" customFormat="1" x14ac:dyDescent="0.2">
      <c r="A195" s="74">
        <v>1</v>
      </c>
      <c r="B195" s="74"/>
      <c r="C195" s="74"/>
      <c r="D195" s="74"/>
      <c r="E195" s="74"/>
      <c r="F195" s="74"/>
      <c r="G195" s="75" t="s">
        <v>194</v>
      </c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7"/>
      <c r="Z195" s="78" t="s">
        <v>130</v>
      </c>
      <c r="AA195" s="79"/>
      <c r="AB195" s="79"/>
      <c r="AC195" s="79"/>
      <c r="AD195" s="80"/>
      <c r="AE195" s="78" t="s">
        <v>143</v>
      </c>
      <c r="AF195" s="79"/>
      <c r="AG195" s="79"/>
      <c r="AH195" s="79"/>
      <c r="AI195" s="79"/>
      <c r="AJ195" s="79"/>
      <c r="AK195" s="79"/>
      <c r="AL195" s="79"/>
      <c r="AM195" s="79"/>
      <c r="AN195" s="80"/>
      <c r="AO195" s="242">
        <f>AC66</f>
        <v>4119554</v>
      </c>
      <c r="AP195" s="242"/>
      <c r="AQ195" s="242"/>
      <c r="AR195" s="242"/>
      <c r="AS195" s="242"/>
      <c r="AT195" s="242"/>
      <c r="AU195" s="242"/>
      <c r="AV195" s="242"/>
      <c r="AW195" s="101"/>
      <c r="AX195" s="102"/>
      <c r="AY195" s="102"/>
      <c r="AZ195" s="102"/>
      <c r="BA195" s="102"/>
      <c r="BB195" s="102"/>
      <c r="BC195" s="102"/>
      <c r="BD195" s="103"/>
      <c r="BE195" s="86">
        <f>AO195+AW195</f>
        <v>4119554</v>
      </c>
      <c r="BF195" s="86"/>
      <c r="BG195" s="86"/>
      <c r="BH195" s="86"/>
      <c r="BI195" s="86"/>
      <c r="BJ195" s="86"/>
      <c r="BK195" s="86"/>
      <c r="BL195" s="86"/>
      <c r="BO195" s="1"/>
      <c r="CA195" s="2" t="s">
        <v>16</v>
      </c>
    </row>
    <row r="196" spans="1:79" ht="12.75" customHeight="1" x14ac:dyDescent="0.2">
      <c r="A196" s="74">
        <v>2</v>
      </c>
      <c r="B196" s="74"/>
      <c r="C196" s="74"/>
      <c r="D196" s="74"/>
      <c r="E196" s="74"/>
      <c r="F196" s="74"/>
      <c r="G196" s="75" t="s">
        <v>189</v>
      </c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7"/>
      <c r="Z196" s="78" t="s">
        <v>142</v>
      </c>
      <c r="AA196" s="79"/>
      <c r="AB196" s="79"/>
      <c r="AC196" s="79"/>
      <c r="AD196" s="80"/>
      <c r="AE196" s="78" t="s">
        <v>144</v>
      </c>
      <c r="AF196" s="79"/>
      <c r="AG196" s="79"/>
      <c r="AH196" s="79"/>
      <c r="AI196" s="79"/>
      <c r="AJ196" s="79"/>
      <c r="AK196" s="79"/>
      <c r="AL196" s="79"/>
      <c r="AM196" s="79"/>
      <c r="AN196" s="80"/>
      <c r="AO196" s="91">
        <v>412</v>
      </c>
      <c r="AP196" s="91"/>
      <c r="AQ196" s="91"/>
      <c r="AR196" s="91"/>
      <c r="AS196" s="91"/>
      <c r="AT196" s="91"/>
      <c r="AU196" s="91"/>
      <c r="AV196" s="91"/>
      <c r="AW196" s="104"/>
      <c r="AX196" s="105"/>
      <c r="AY196" s="105"/>
      <c r="AZ196" s="105"/>
      <c r="BA196" s="105"/>
      <c r="BB196" s="105"/>
      <c r="BC196" s="105"/>
      <c r="BD196" s="106"/>
      <c r="BE196" s="81"/>
      <c r="BF196" s="81"/>
      <c r="BG196" s="81"/>
      <c r="BH196" s="81"/>
      <c r="BI196" s="81"/>
      <c r="BJ196" s="81"/>
      <c r="BK196" s="81"/>
      <c r="BL196" s="81"/>
    </row>
    <row r="197" spans="1:79" ht="12.75" hidden="1" customHeight="1" x14ac:dyDescent="0.2">
      <c r="A197" s="74">
        <v>3</v>
      </c>
      <c r="B197" s="74"/>
      <c r="C197" s="74"/>
      <c r="D197" s="74"/>
      <c r="E197" s="74"/>
      <c r="F197" s="74"/>
      <c r="G197" s="75" t="s">
        <v>264</v>
      </c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7"/>
      <c r="Z197" s="78" t="s">
        <v>130</v>
      </c>
      <c r="AA197" s="79"/>
      <c r="AB197" s="79"/>
      <c r="AC197" s="79"/>
      <c r="AD197" s="80"/>
      <c r="AE197" s="78" t="s">
        <v>144</v>
      </c>
      <c r="AF197" s="79"/>
      <c r="AG197" s="79"/>
      <c r="AH197" s="79"/>
      <c r="AI197" s="79"/>
      <c r="AJ197" s="79"/>
      <c r="AK197" s="79"/>
      <c r="AL197" s="79"/>
      <c r="AM197" s="79"/>
      <c r="AN197" s="80"/>
      <c r="AO197" s="91"/>
      <c r="AP197" s="91"/>
      <c r="AQ197" s="91"/>
      <c r="AR197" s="91"/>
      <c r="AS197" s="91"/>
      <c r="AT197" s="91"/>
      <c r="AU197" s="91"/>
      <c r="AV197" s="91"/>
      <c r="AW197" s="101"/>
      <c r="AX197" s="102"/>
      <c r="AY197" s="102"/>
      <c r="AZ197" s="102"/>
      <c r="BA197" s="102"/>
      <c r="BB197" s="102"/>
      <c r="BC197" s="102"/>
      <c r="BD197" s="103"/>
      <c r="BE197" s="86">
        <f>AO197+AW197</f>
        <v>0</v>
      </c>
      <c r="BF197" s="86"/>
      <c r="BG197" s="86"/>
      <c r="BH197" s="86"/>
      <c r="BI197" s="86"/>
      <c r="BJ197" s="86"/>
      <c r="BK197" s="86"/>
      <c r="BL197" s="86"/>
    </row>
    <row r="198" spans="1:79" ht="12.75" hidden="1" customHeight="1" x14ac:dyDescent="0.2">
      <c r="A198" s="74">
        <v>4</v>
      </c>
      <c r="B198" s="74"/>
      <c r="C198" s="74"/>
      <c r="D198" s="74"/>
      <c r="E198" s="74"/>
      <c r="F198" s="74"/>
      <c r="G198" s="75" t="s">
        <v>265</v>
      </c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7"/>
      <c r="Z198" s="78" t="s">
        <v>130</v>
      </c>
      <c r="AA198" s="79"/>
      <c r="AB198" s="79" t="s">
        <v>130</v>
      </c>
      <c r="AC198" s="79"/>
      <c r="AD198" s="80"/>
      <c r="AE198" s="78" t="s">
        <v>144</v>
      </c>
      <c r="AF198" s="79"/>
      <c r="AG198" s="79"/>
      <c r="AH198" s="79"/>
      <c r="AI198" s="79"/>
      <c r="AJ198" s="79"/>
      <c r="AK198" s="79"/>
      <c r="AL198" s="79"/>
      <c r="AM198" s="79"/>
      <c r="AN198" s="80"/>
      <c r="AO198" s="91"/>
      <c r="AP198" s="91"/>
      <c r="AQ198" s="91"/>
      <c r="AR198" s="91"/>
      <c r="AS198" s="91"/>
      <c r="AT198" s="91"/>
      <c r="AU198" s="91"/>
      <c r="AV198" s="91"/>
      <c r="AW198" s="101"/>
      <c r="AX198" s="102"/>
      <c r="AY198" s="102"/>
      <c r="AZ198" s="102"/>
      <c r="BA198" s="102"/>
      <c r="BB198" s="102"/>
      <c r="BC198" s="102"/>
      <c r="BD198" s="103"/>
      <c r="BE198" s="86">
        <f>AO198+AW198</f>
        <v>0</v>
      </c>
      <c r="BF198" s="86"/>
      <c r="BG198" s="86"/>
      <c r="BH198" s="86"/>
      <c r="BI198" s="86"/>
      <c r="BJ198" s="86"/>
      <c r="BK198" s="86"/>
      <c r="BL198" s="86"/>
    </row>
    <row r="199" spans="1:79" x14ac:dyDescent="0.2">
      <c r="A199" s="82"/>
      <c r="B199" s="82"/>
      <c r="C199" s="82"/>
      <c r="D199" s="82"/>
      <c r="E199" s="82"/>
      <c r="F199" s="82"/>
      <c r="G199" s="98" t="s">
        <v>63</v>
      </c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99"/>
      <c r="W199" s="99"/>
      <c r="X199" s="99"/>
      <c r="Y199" s="100"/>
      <c r="Z199" s="78"/>
      <c r="AA199" s="79"/>
      <c r="AB199" s="79"/>
      <c r="AC199" s="79"/>
      <c r="AD199" s="80"/>
      <c r="AE199" s="78"/>
      <c r="AF199" s="79"/>
      <c r="AG199" s="79"/>
      <c r="AH199" s="79"/>
      <c r="AI199" s="79"/>
      <c r="AJ199" s="79"/>
      <c r="AK199" s="79"/>
      <c r="AL199" s="79"/>
      <c r="AM199" s="79"/>
      <c r="AN199" s="80"/>
      <c r="AO199" s="88"/>
      <c r="AP199" s="88"/>
      <c r="AQ199" s="88"/>
      <c r="AR199" s="88"/>
      <c r="AS199" s="88"/>
      <c r="AT199" s="88"/>
      <c r="AU199" s="88"/>
      <c r="AV199" s="88"/>
      <c r="AW199" s="101"/>
      <c r="AX199" s="102"/>
      <c r="AY199" s="102"/>
      <c r="AZ199" s="102"/>
      <c r="BA199" s="102"/>
      <c r="BB199" s="102"/>
      <c r="BC199" s="102"/>
      <c r="BD199" s="103"/>
      <c r="BE199" s="86"/>
      <c r="BF199" s="86"/>
      <c r="BG199" s="86"/>
      <c r="BH199" s="86"/>
      <c r="BI199" s="86"/>
      <c r="BJ199" s="86"/>
      <c r="BK199" s="86"/>
      <c r="BL199" s="86"/>
    </row>
    <row r="200" spans="1:79" ht="12.75" customHeight="1" x14ac:dyDescent="0.2">
      <c r="A200" s="74">
        <v>1</v>
      </c>
      <c r="B200" s="74"/>
      <c r="C200" s="74"/>
      <c r="D200" s="74"/>
      <c r="E200" s="74"/>
      <c r="F200" s="74"/>
      <c r="G200" s="75" t="s">
        <v>106</v>
      </c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7"/>
      <c r="Z200" s="78" t="s">
        <v>142</v>
      </c>
      <c r="AA200" s="79"/>
      <c r="AB200" s="79"/>
      <c r="AC200" s="79"/>
      <c r="AD200" s="80"/>
      <c r="AE200" s="78" t="s">
        <v>138</v>
      </c>
      <c r="AF200" s="79"/>
      <c r="AG200" s="79"/>
      <c r="AH200" s="79"/>
      <c r="AI200" s="79"/>
      <c r="AJ200" s="79"/>
      <c r="AK200" s="79"/>
      <c r="AL200" s="79"/>
      <c r="AM200" s="79"/>
      <c r="AN200" s="80"/>
      <c r="AO200" s="91">
        <v>412</v>
      </c>
      <c r="AP200" s="91"/>
      <c r="AQ200" s="91"/>
      <c r="AR200" s="91"/>
      <c r="AS200" s="91"/>
      <c r="AT200" s="91"/>
      <c r="AU200" s="91"/>
      <c r="AV200" s="91"/>
      <c r="AW200" s="104"/>
      <c r="AX200" s="105"/>
      <c r="AY200" s="105"/>
      <c r="AZ200" s="105"/>
      <c r="BA200" s="105"/>
      <c r="BB200" s="105"/>
      <c r="BC200" s="105"/>
      <c r="BD200" s="106"/>
      <c r="BE200" s="81">
        <f>AO200+AW200</f>
        <v>412</v>
      </c>
      <c r="BF200" s="81"/>
      <c r="BG200" s="81"/>
      <c r="BH200" s="81"/>
      <c r="BI200" s="81"/>
      <c r="BJ200" s="81"/>
      <c r="BK200" s="81"/>
      <c r="BL200" s="81"/>
    </row>
    <row r="201" spans="1:79" ht="12.75" hidden="1" customHeight="1" x14ac:dyDescent="0.2">
      <c r="A201" s="74">
        <v>2</v>
      </c>
      <c r="B201" s="74"/>
      <c r="C201" s="74"/>
      <c r="D201" s="74"/>
      <c r="E201" s="74"/>
      <c r="F201" s="74"/>
      <c r="G201" s="75" t="s">
        <v>266</v>
      </c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7"/>
      <c r="Z201" s="78" t="s">
        <v>142</v>
      </c>
      <c r="AA201" s="79"/>
      <c r="AB201" s="79"/>
      <c r="AC201" s="79"/>
      <c r="AD201" s="80"/>
      <c r="AE201" s="78" t="s">
        <v>138</v>
      </c>
      <c r="AF201" s="79"/>
      <c r="AG201" s="79"/>
      <c r="AH201" s="79"/>
      <c r="AI201" s="79"/>
      <c r="AJ201" s="79"/>
      <c r="AK201" s="79"/>
      <c r="AL201" s="79"/>
      <c r="AM201" s="79"/>
      <c r="AN201" s="80"/>
      <c r="AO201" s="91"/>
      <c r="AP201" s="91"/>
      <c r="AQ201" s="91"/>
      <c r="AR201" s="91"/>
      <c r="AS201" s="91"/>
      <c r="AT201" s="91"/>
      <c r="AU201" s="91"/>
      <c r="AV201" s="91"/>
      <c r="AW201" s="92"/>
      <c r="AX201" s="93"/>
      <c r="AY201" s="93"/>
      <c r="AZ201" s="93"/>
      <c r="BA201" s="93"/>
      <c r="BB201" s="93"/>
      <c r="BC201" s="93"/>
      <c r="BD201" s="94"/>
      <c r="BE201" s="81">
        <f>AO201+AW201</f>
        <v>0</v>
      </c>
      <c r="BF201" s="81"/>
      <c r="BG201" s="81"/>
      <c r="BH201" s="81"/>
      <c r="BI201" s="81"/>
      <c r="BJ201" s="81"/>
      <c r="BK201" s="81"/>
      <c r="BL201" s="81"/>
    </row>
    <row r="202" spans="1:79" ht="12.75" hidden="1" customHeight="1" x14ac:dyDescent="0.2">
      <c r="A202" s="74">
        <v>3</v>
      </c>
      <c r="B202" s="74"/>
      <c r="C202" s="74"/>
      <c r="D202" s="74"/>
      <c r="E202" s="74"/>
      <c r="F202" s="74"/>
      <c r="G202" s="75" t="s">
        <v>222</v>
      </c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7"/>
      <c r="Z202" s="78" t="s">
        <v>142</v>
      </c>
      <c r="AA202" s="79"/>
      <c r="AB202" s="79"/>
      <c r="AC202" s="79"/>
      <c r="AD202" s="80"/>
      <c r="AE202" s="78" t="s">
        <v>138</v>
      </c>
      <c r="AF202" s="79"/>
      <c r="AG202" s="79"/>
      <c r="AH202" s="79"/>
      <c r="AI202" s="79"/>
      <c r="AJ202" s="79"/>
      <c r="AK202" s="79"/>
      <c r="AL202" s="79"/>
      <c r="AM202" s="79"/>
      <c r="AN202" s="80"/>
      <c r="AO202" s="91"/>
      <c r="AP202" s="91"/>
      <c r="AQ202" s="91"/>
      <c r="AR202" s="91"/>
      <c r="AS202" s="91"/>
      <c r="AT202" s="91"/>
      <c r="AU202" s="91"/>
      <c r="AV202" s="91"/>
      <c r="AW202" s="92"/>
      <c r="AX202" s="93"/>
      <c r="AY202" s="93"/>
      <c r="AZ202" s="93"/>
      <c r="BA202" s="93"/>
      <c r="BB202" s="93"/>
      <c r="BC202" s="93"/>
      <c r="BD202" s="94"/>
      <c r="BE202" s="81">
        <f>AO202+AW202</f>
        <v>0</v>
      </c>
      <c r="BF202" s="81"/>
      <c r="BG202" s="81"/>
      <c r="BH202" s="81"/>
      <c r="BI202" s="81"/>
      <c r="BJ202" s="81"/>
      <c r="BK202" s="81"/>
      <c r="BL202" s="81"/>
    </row>
    <row r="203" spans="1:79" s="2" customFormat="1" x14ac:dyDescent="0.2">
      <c r="A203" s="82"/>
      <c r="B203" s="82"/>
      <c r="C203" s="82"/>
      <c r="D203" s="82"/>
      <c r="E203" s="82"/>
      <c r="F203" s="82"/>
      <c r="G203" s="98" t="s">
        <v>64</v>
      </c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99"/>
      <c r="W203" s="99"/>
      <c r="X203" s="99"/>
      <c r="Y203" s="100"/>
      <c r="Z203" s="78"/>
      <c r="AA203" s="79"/>
      <c r="AB203" s="79"/>
      <c r="AC203" s="79"/>
      <c r="AD203" s="80"/>
      <c r="AE203" s="78"/>
      <c r="AF203" s="79"/>
      <c r="AG203" s="79"/>
      <c r="AH203" s="79"/>
      <c r="AI203" s="79"/>
      <c r="AJ203" s="79"/>
      <c r="AK203" s="79"/>
      <c r="AL203" s="79"/>
      <c r="AM203" s="79"/>
      <c r="AN203" s="80"/>
      <c r="AO203" s="88"/>
      <c r="AP203" s="88"/>
      <c r="AQ203" s="88"/>
      <c r="AR203" s="88"/>
      <c r="AS203" s="88"/>
      <c r="AT203" s="88"/>
      <c r="AU203" s="88"/>
      <c r="AV203" s="88"/>
      <c r="AW203" s="101"/>
      <c r="AX203" s="102"/>
      <c r="AY203" s="102"/>
      <c r="AZ203" s="102"/>
      <c r="BA203" s="102"/>
      <c r="BB203" s="102"/>
      <c r="BC203" s="102"/>
      <c r="BD203" s="103"/>
      <c r="BE203" s="86"/>
      <c r="BF203" s="86"/>
      <c r="BG203" s="86"/>
      <c r="BH203" s="86"/>
      <c r="BI203" s="86"/>
      <c r="BJ203" s="86"/>
      <c r="BK203" s="86"/>
      <c r="BL203" s="86"/>
      <c r="BO203" s="1"/>
    </row>
    <row r="204" spans="1:79" x14ac:dyDescent="0.2">
      <c r="A204" s="74">
        <v>1</v>
      </c>
      <c r="B204" s="74"/>
      <c r="C204" s="74"/>
      <c r="D204" s="74"/>
      <c r="E204" s="74"/>
      <c r="F204" s="74"/>
      <c r="G204" s="75" t="s">
        <v>107</v>
      </c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7"/>
      <c r="Z204" s="78" t="s">
        <v>187</v>
      </c>
      <c r="AA204" s="79"/>
      <c r="AB204" s="79"/>
      <c r="AC204" s="79"/>
      <c r="AD204" s="80"/>
      <c r="AE204" s="78" t="s">
        <v>144</v>
      </c>
      <c r="AF204" s="79"/>
      <c r="AG204" s="79"/>
      <c r="AH204" s="79"/>
      <c r="AI204" s="79"/>
      <c r="AJ204" s="79"/>
      <c r="AK204" s="79"/>
      <c r="AL204" s="79"/>
      <c r="AM204" s="79"/>
      <c r="AN204" s="80"/>
      <c r="AO204" s="86">
        <f>AO195/AO200</f>
        <v>9998.9174757281562</v>
      </c>
      <c r="AP204" s="86"/>
      <c r="AQ204" s="86"/>
      <c r="AR204" s="86"/>
      <c r="AS204" s="86"/>
      <c r="AT204" s="86"/>
      <c r="AU204" s="86"/>
      <c r="AV204" s="86"/>
      <c r="AW204" s="104" t="s">
        <v>185</v>
      </c>
      <c r="AX204" s="105"/>
      <c r="AY204" s="105"/>
      <c r="AZ204" s="105"/>
      <c r="BA204" s="105"/>
      <c r="BB204" s="105"/>
      <c r="BC204" s="105"/>
      <c r="BD204" s="106"/>
      <c r="BE204" s="86">
        <f>BE195/BE200</f>
        <v>9998.9174757281562</v>
      </c>
      <c r="BF204" s="86"/>
      <c r="BG204" s="86"/>
      <c r="BH204" s="86"/>
      <c r="BI204" s="86"/>
      <c r="BJ204" s="86"/>
      <c r="BK204" s="86"/>
      <c r="BL204" s="86"/>
    </row>
    <row r="205" spans="1:79" hidden="1" x14ac:dyDescent="0.2">
      <c r="A205" s="74">
        <v>2</v>
      </c>
      <c r="B205" s="74"/>
      <c r="C205" s="74"/>
      <c r="D205" s="74"/>
      <c r="E205" s="74"/>
      <c r="F205" s="74"/>
      <c r="G205" s="75" t="s">
        <v>267</v>
      </c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7"/>
      <c r="Z205" s="78" t="s">
        <v>187</v>
      </c>
      <c r="AA205" s="79"/>
      <c r="AB205" s="79"/>
      <c r="AC205" s="79"/>
      <c r="AD205" s="80"/>
      <c r="AE205" s="78" t="s">
        <v>144</v>
      </c>
      <c r="AF205" s="79"/>
      <c r="AG205" s="79"/>
      <c r="AH205" s="79"/>
      <c r="AI205" s="79"/>
      <c r="AJ205" s="79"/>
      <c r="AK205" s="79"/>
      <c r="AL205" s="79"/>
      <c r="AM205" s="79"/>
      <c r="AN205" s="80"/>
      <c r="AO205" s="88" t="s">
        <v>185</v>
      </c>
      <c r="AP205" s="88"/>
      <c r="AQ205" s="88"/>
      <c r="AR205" s="88"/>
      <c r="AS205" s="88"/>
      <c r="AT205" s="88"/>
      <c r="AU205" s="88"/>
      <c r="AV205" s="88"/>
      <c r="AW205" s="95" t="e">
        <f>AW197/AW201</f>
        <v>#DIV/0!</v>
      </c>
      <c r="AX205" s="96"/>
      <c r="AY205" s="96"/>
      <c r="AZ205" s="96"/>
      <c r="BA205" s="96"/>
      <c r="BB205" s="96"/>
      <c r="BC205" s="96"/>
      <c r="BD205" s="97"/>
      <c r="BE205" s="86" t="e">
        <f>AW205</f>
        <v>#DIV/0!</v>
      </c>
      <c r="BF205" s="86"/>
      <c r="BG205" s="86"/>
      <c r="BH205" s="86"/>
      <c r="BI205" s="86"/>
      <c r="BJ205" s="86"/>
      <c r="BK205" s="86"/>
      <c r="BL205" s="86"/>
    </row>
    <row r="206" spans="1:79" hidden="1" x14ac:dyDescent="0.2">
      <c r="A206" s="74">
        <v>3</v>
      </c>
      <c r="B206" s="74"/>
      <c r="C206" s="74"/>
      <c r="D206" s="74"/>
      <c r="E206" s="74"/>
      <c r="F206" s="74"/>
      <c r="G206" s="75" t="s">
        <v>223</v>
      </c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7"/>
      <c r="Z206" s="78" t="s">
        <v>187</v>
      </c>
      <c r="AA206" s="79"/>
      <c r="AB206" s="79"/>
      <c r="AC206" s="79"/>
      <c r="AD206" s="80"/>
      <c r="AE206" s="78" t="s">
        <v>144</v>
      </c>
      <c r="AF206" s="79"/>
      <c r="AG206" s="79"/>
      <c r="AH206" s="79"/>
      <c r="AI206" s="79"/>
      <c r="AJ206" s="79"/>
      <c r="AK206" s="79"/>
      <c r="AL206" s="79"/>
      <c r="AM206" s="79"/>
      <c r="AN206" s="80"/>
      <c r="AO206" s="88" t="s">
        <v>185</v>
      </c>
      <c r="AP206" s="88"/>
      <c r="AQ206" s="88"/>
      <c r="AR206" s="88"/>
      <c r="AS206" s="88"/>
      <c r="AT206" s="88"/>
      <c r="AU206" s="88"/>
      <c r="AV206" s="88"/>
      <c r="AW206" s="95" t="e">
        <f>AW198/AW202</f>
        <v>#DIV/0!</v>
      </c>
      <c r="AX206" s="96"/>
      <c r="AY206" s="96"/>
      <c r="AZ206" s="96"/>
      <c r="BA206" s="96"/>
      <c r="BB206" s="96"/>
      <c r="BC206" s="96"/>
      <c r="BD206" s="97"/>
      <c r="BE206" s="86" t="e">
        <f>AW206</f>
        <v>#DIV/0!</v>
      </c>
      <c r="BF206" s="86"/>
      <c r="BG206" s="86"/>
      <c r="BH206" s="86"/>
      <c r="BI206" s="86"/>
      <c r="BJ206" s="86"/>
      <c r="BK206" s="86"/>
      <c r="BL206" s="86"/>
    </row>
    <row r="207" spans="1:79" s="2" customFormat="1" x14ac:dyDescent="0.2">
      <c r="A207" s="82"/>
      <c r="B207" s="82"/>
      <c r="C207" s="82"/>
      <c r="D207" s="82"/>
      <c r="E207" s="82"/>
      <c r="F207" s="82"/>
      <c r="G207" s="98" t="s">
        <v>65</v>
      </c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99"/>
      <c r="W207" s="99"/>
      <c r="X207" s="99"/>
      <c r="Y207" s="100"/>
      <c r="Z207" s="78"/>
      <c r="AA207" s="79"/>
      <c r="AB207" s="79"/>
      <c r="AC207" s="79"/>
      <c r="AD207" s="80"/>
      <c r="AE207" s="78"/>
      <c r="AF207" s="79"/>
      <c r="AG207" s="79"/>
      <c r="AH207" s="79"/>
      <c r="AI207" s="79"/>
      <c r="AJ207" s="79"/>
      <c r="AK207" s="79"/>
      <c r="AL207" s="79"/>
      <c r="AM207" s="79"/>
      <c r="AN207" s="80"/>
      <c r="AO207" s="88"/>
      <c r="AP207" s="88"/>
      <c r="AQ207" s="88"/>
      <c r="AR207" s="88"/>
      <c r="AS207" s="88"/>
      <c r="AT207" s="88"/>
      <c r="AU207" s="88"/>
      <c r="AV207" s="88"/>
      <c r="AW207" s="101"/>
      <c r="AX207" s="102"/>
      <c r="AY207" s="102"/>
      <c r="AZ207" s="102"/>
      <c r="BA207" s="102"/>
      <c r="BB207" s="102"/>
      <c r="BC207" s="102"/>
      <c r="BD207" s="103"/>
      <c r="BE207" s="86"/>
      <c r="BF207" s="86"/>
      <c r="BG207" s="86"/>
      <c r="BH207" s="86"/>
      <c r="BI207" s="86"/>
      <c r="BJ207" s="86"/>
      <c r="BK207" s="86"/>
      <c r="BL207" s="86"/>
      <c r="BO207" s="1"/>
    </row>
    <row r="208" spans="1:79" x14ac:dyDescent="0.2">
      <c r="A208" s="74">
        <v>1</v>
      </c>
      <c r="B208" s="74"/>
      <c r="C208" s="74"/>
      <c r="D208" s="74"/>
      <c r="E208" s="74"/>
      <c r="F208" s="74"/>
      <c r="G208" s="75" t="s">
        <v>108</v>
      </c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7"/>
      <c r="Z208" s="78" t="s">
        <v>136</v>
      </c>
      <c r="AA208" s="79"/>
      <c r="AB208" s="79"/>
      <c r="AC208" s="79"/>
      <c r="AD208" s="80"/>
      <c r="AE208" s="78" t="s">
        <v>144</v>
      </c>
      <c r="AF208" s="79"/>
      <c r="AG208" s="79"/>
      <c r="AH208" s="79"/>
      <c r="AI208" s="79"/>
      <c r="AJ208" s="79"/>
      <c r="AK208" s="79"/>
      <c r="AL208" s="79"/>
      <c r="AM208" s="79"/>
      <c r="AN208" s="80"/>
      <c r="AO208" s="238">
        <v>100</v>
      </c>
      <c r="AP208" s="238"/>
      <c r="AQ208" s="238"/>
      <c r="AR208" s="238"/>
      <c r="AS208" s="238"/>
      <c r="AT208" s="238"/>
      <c r="AU208" s="238"/>
      <c r="AV208" s="238"/>
      <c r="AW208" s="239" t="s">
        <v>185</v>
      </c>
      <c r="AX208" s="240"/>
      <c r="AY208" s="240"/>
      <c r="AZ208" s="240"/>
      <c r="BA208" s="240"/>
      <c r="BB208" s="240"/>
      <c r="BC208" s="240"/>
      <c r="BD208" s="241"/>
      <c r="BE208" s="238">
        <v>100</v>
      </c>
      <c r="BF208" s="238"/>
      <c r="BG208" s="238"/>
      <c r="BH208" s="238"/>
      <c r="BI208" s="238"/>
      <c r="BJ208" s="238"/>
      <c r="BK208" s="238"/>
      <c r="BL208" s="238"/>
    </row>
    <row r="209" spans="1:79" ht="26.25" hidden="1" customHeight="1" x14ac:dyDescent="0.2">
      <c r="A209" s="74"/>
      <c r="B209" s="74"/>
      <c r="C209" s="74"/>
      <c r="D209" s="74"/>
      <c r="E209" s="74"/>
      <c r="F209" s="74"/>
      <c r="G209" s="75" t="s">
        <v>268</v>
      </c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7"/>
      <c r="Z209" s="78" t="s">
        <v>136</v>
      </c>
      <c r="AA209" s="79"/>
      <c r="AB209" s="79"/>
      <c r="AC209" s="79"/>
      <c r="AD209" s="80"/>
      <c r="AE209" s="78" t="s">
        <v>144</v>
      </c>
      <c r="AF209" s="79"/>
      <c r="AG209" s="79"/>
      <c r="AH209" s="79"/>
      <c r="AI209" s="79"/>
      <c r="AJ209" s="79"/>
      <c r="AK209" s="79"/>
      <c r="AL209" s="79"/>
      <c r="AM209" s="79"/>
      <c r="AN209" s="80"/>
      <c r="AO209" s="118" t="s">
        <v>185</v>
      </c>
      <c r="AP209" s="118"/>
      <c r="AQ209" s="118"/>
      <c r="AR209" s="118"/>
      <c r="AS209" s="118"/>
      <c r="AT209" s="118"/>
      <c r="AU209" s="118"/>
      <c r="AV209" s="118"/>
      <c r="AW209" s="239"/>
      <c r="AX209" s="240"/>
      <c r="AY209" s="240"/>
      <c r="AZ209" s="240"/>
      <c r="BA209" s="240"/>
      <c r="BB209" s="240"/>
      <c r="BC209" s="240"/>
      <c r="BD209" s="241"/>
      <c r="BE209" s="238">
        <f>AW209</f>
        <v>0</v>
      </c>
      <c r="BF209" s="238"/>
      <c r="BG209" s="238"/>
      <c r="BH209" s="238"/>
      <c r="BI209" s="238"/>
      <c r="BJ209" s="238"/>
      <c r="BK209" s="238"/>
      <c r="BL209" s="238"/>
    </row>
    <row r="210" spans="1:79" ht="13.7" hidden="1" customHeight="1" x14ac:dyDescent="0.2">
      <c r="A210" s="74"/>
      <c r="B210" s="74"/>
      <c r="C210" s="74"/>
      <c r="D210" s="74"/>
      <c r="E210" s="74"/>
      <c r="F210" s="74"/>
      <c r="G210" s="75" t="s">
        <v>224</v>
      </c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7"/>
      <c r="Z210" s="78" t="s">
        <v>136</v>
      </c>
      <c r="AA210" s="79"/>
      <c r="AB210" s="79"/>
      <c r="AC210" s="79"/>
      <c r="AD210" s="80"/>
      <c r="AE210" s="78" t="s">
        <v>144</v>
      </c>
      <c r="AF210" s="79"/>
      <c r="AG210" s="79"/>
      <c r="AH210" s="79"/>
      <c r="AI210" s="79"/>
      <c r="AJ210" s="79"/>
      <c r="AK210" s="79"/>
      <c r="AL210" s="79"/>
      <c r="AM210" s="79"/>
      <c r="AN210" s="80"/>
      <c r="AO210" s="118" t="s">
        <v>185</v>
      </c>
      <c r="AP210" s="118"/>
      <c r="AQ210" s="118"/>
      <c r="AR210" s="118"/>
      <c r="AS210" s="118"/>
      <c r="AT210" s="118"/>
      <c r="AU210" s="118"/>
      <c r="AV210" s="118"/>
      <c r="AW210" s="239"/>
      <c r="AX210" s="240"/>
      <c r="AY210" s="240"/>
      <c r="AZ210" s="240"/>
      <c r="BA210" s="240"/>
      <c r="BB210" s="240"/>
      <c r="BC210" s="240"/>
      <c r="BD210" s="241"/>
      <c r="BE210" s="238">
        <v>100</v>
      </c>
      <c r="BF210" s="238"/>
      <c r="BG210" s="238"/>
      <c r="BH210" s="238"/>
      <c r="BI210" s="238"/>
      <c r="BJ210" s="238"/>
      <c r="BK210" s="238"/>
      <c r="BL210" s="238"/>
    </row>
    <row r="211" spans="1:79" ht="25.5" customHeight="1" x14ac:dyDescent="0.2">
      <c r="A211" s="137">
        <v>6</v>
      </c>
      <c r="B211" s="137"/>
      <c r="C211" s="137"/>
      <c r="D211" s="137"/>
      <c r="E211" s="137"/>
      <c r="F211" s="137"/>
      <c r="G211" s="120" t="str">
        <f>D67</f>
        <v>Поточний ремонт внутрішньоквартальних та дворових  проїзних доріг  (КП "КОМСЕРВІС")</v>
      </c>
      <c r="H211" s="121"/>
      <c r="I211" s="121"/>
      <c r="J211" s="121"/>
      <c r="K211" s="121"/>
      <c r="L211" s="121"/>
      <c r="M211" s="121"/>
      <c r="N211" s="121"/>
      <c r="O211" s="121"/>
      <c r="P211" s="121"/>
      <c r="Q211" s="121"/>
      <c r="R211" s="121"/>
      <c r="S211" s="121"/>
      <c r="T211" s="121"/>
      <c r="U211" s="121"/>
      <c r="V211" s="121"/>
      <c r="W211" s="121"/>
      <c r="X211" s="121"/>
      <c r="Y211" s="122"/>
      <c r="Z211" s="78"/>
      <c r="AA211" s="79"/>
      <c r="AB211" s="79"/>
      <c r="AC211" s="79"/>
      <c r="AD211" s="80"/>
      <c r="AE211" s="78"/>
      <c r="AF211" s="79"/>
      <c r="AG211" s="79"/>
      <c r="AH211" s="79"/>
      <c r="AI211" s="79"/>
      <c r="AJ211" s="79"/>
      <c r="AK211" s="79"/>
      <c r="AL211" s="79"/>
      <c r="AM211" s="79"/>
      <c r="AN211" s="80"/>
      <c r="AO211" s="88"/>
      <c r="AP211" s="88"/>
      <c r="AQ211" s="88"/>
      <c r="AR211" s="88"/>
      <c r="AS211" s="88"/>
      <c r="AT211" s="88"/>
      <c r="AU211" s="88"/>
      <c r="AV211" s="88"/>
      <c r="AW211" s="101"/>
      <c r="AX211" s="102"/>
      <c r="AY211" s="102"/>
      <c r="AZ211" s="102"/>
      <c r="BA211" s="102"/>
      <c r="BB211" s="102"/>
      <c r="BC211" s="102"/>
      <c r="BD211" s="103"/>
      <c r="BE211" s="86"/>
      <c r="BF211" s="86"/>
      <c r="BG211" s="86"/>
      <c r="BH211" s="86"/>
      <c r="BI211" s="86"/>
      <c r="BJ211" s="86"/>
      <c r="BK211" s="86"/>
      <c r="BL211" s="86"/>
    </row>
    <row r="212" spans="1:79" x14ac:dyDescent="0.2">
      <c r="A212" s="82"/>
      <c r="B212" s="82"/>
      <c r="C212" s="82"/>
      <c r="D212" s="82"/>
      <c r="E212" s="82"/>
      <c r="F212" s="82"/>
      <c r="G212" s="98" t="s">
        <v>61</v>
      </c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99"/>
      <c r="W212" s="99"/>
      <c r="X212" s="99"/>
      <c r="Y212" s="100"/>
      <c r="Z212" s="78"/>
      <c r="AA212" s="79"/>
      <c r="AB212" s="79"/>
      <c r="AC212" s="79"/>
      <c r="AD212" s="80"/>
      <c r="AE212" s="78"/>
      <c r="AF212" s="79"/>
      <c r="AG212" s="79"/>
      <c r="AH212" s="79"/>
      <c r="AI212" s="79"/>
      <c r="AJ212" s="79"/>
      <c r="AK212" s="79"/>
      <c r="AL212" s="79"/>
      <c r="AM212" s="79"/>
      <c r="AN212" s="80"/>
      <c r="AO212" s="91"/>
      <c r="AP212" s="91"/>
      <c r="AQ212" s="91"/>
      <c r="AR212" s="91"/>
      <c r="AS212" s="91"/>
      <c r="AT212" s="91"/>
      <c r="AU212" s="91"/>
      <c r="AV212" s="91"/>
      <c r="AW212" s="104"/>
      <c r="AX212" s="105"/>
      <c r="AY212" s="105"/>
      <c r="AZ212" s="105"/>
      <c r="BA212" s="105"/>
      <c r="BB212" s="105"/>
      <c r="BC212" s="105"/>
      <c r="BD212" s="106"/>
      <c r="BE212" s="86"/>
      <c r="BF212" s="86"/>
      <c r="BG212" s="86"/>
      <c r="BH212" s="86"/>
      <c r="BI212" s="86"/>
      <c r="BJ212" s="86"/>
      <c r="BK212" s="86"/>
      <c r="BL212" s="86"/>
    </row>
    <row r="213" spans="1:79" s="2" customFormat="1" x14ac:dyDescent="0.2">
      <c r="A213" s="74">
        <v>1</v>
      </c>
      <c r="B213" s="74"/>
      <c r="C213" s="74"/>
      <c r="D213" s="74"/>
      <c r="E213" s="74"/>
      <c r="F213" s="74"/>
      <c r="G213" s="75" t="s">
        <v>193</v>
      </c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7"/>
      <c r="Z213" s="78" t="s">
        <v>130</v>
      </c>
      <c r="AA213" s="79"/>
      <c r="AB213" s="79"/>
      <c r="AC213" s="79"/>
      <c r="AD213" s="80"/>
      <c r="AE213" s="78" t="s">
        <v>141</v>
      </c>
      <c r="AF213" s="79"/>
      <c r="AG213" s="79"/>
      <c r="AH213" s="79"/>
      <c r="AI213" s="79"/>
      <c r="AJ213" s="79"/>
      <c r="AK213" s="79"/>
      <c r="AL213" s="79"/>
      <c r="AM213" s="79"/>
      <c r="AN213" s="80"/>
      <c r="AO213" s="111">
        <f>AC67</f>
        <v>4350688</v>
      </c>
      <c r="AP213" s="111"/>
      <c r="AQ213" s="111"/>
      <c r="AR213" s="111"/>
      <c r="AS213" s="111"/>
      <c r="AT213" s="111"/>
      <c r="AU213" s="111"/>
      <c r="AV213" s="111"/>
      <c r="AW213" s="95">
        <f>AK67</f>
        <v>0</v>
      </c>
      <c r="AX213" s="96"/>
      <c r="AY213" s="96"/>
      <c r="AZ213" s="96"/>
      <c r="BA213" s="96"/>
      <c r="BB213" s="96"/>
      <c r="BC213" s="96"/>
      <c r="BD213" s="97"/>
      <c r="BE213" s="86">
        <f>AO213+AW213</f>
        <v>4350688</v>
      </c>
      <c r="BF213" s="86"/>
      <c r="BG213" s="86"/>
      <c r="BH213" s="86"/>
      <c r="BI213" s="86"/>
      <c r="BJ213" s="86"/>
      <c r="BK213" s="86"/>
      <c r="BL213" s="86"/>
      <c r="BO213" s="1"/>
    </row>
    <row r="214" spans="1:79" s="2" customFormat="1" ht="15.75" customHeight="1" x14ac:dyDescent="0.2">
      <c r="A214" s="74">
        <v>2</v>
      </c>
      <c r="B214" s="74"/>
      <c r="C214" s="74"/>
      <c r="D214" s="74"/>
      <c r="E214" s="74"/>
      <c r="F214" s="74"/>
      <c r="G214" s="75" t="s">
        <v>190</v>
      </c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7"/>
      <c r="Z214" s="78" t="s">
        <v>142</v>
      </c>
      <c r="AA214" s="79"/>
      <c r="AB214" s="79"/>
      <c r="AC214" s="79"/>
      <c r="AD214" s="80"/>
      <c r="AE214" s="78" t="s">
        <v>138</v>
      </c>
      <c r="AF214" s="79"/>
      <c r="AG214" s="79"/>
      <c r="AH214" s="79"/>
      <c r="AI214" s="79"/>
      <c r="AJ214" s="79"/>
      <c r="AK214" s="79"/>
      <c r="AL214" s="79"/>
      <c r="AM214" s="79"/>
      <c r="AN214" s="80"/>
      <c r="AO214" s="91">
        <v>3</v>
      </c>
      <c r="AP214" s="91"/>
      <c r="AQ214" s="91"/>
      <c r="AR214" s="91"/>
      <c r="AS214" s="91"/>
      <c r="AT214" s="91"/>
      <c r="AU214" s="91"/>
      <c r="AV214" s="91"/>
      <c r="AW214" s="92">
        <v>0</v>
      </c>
      <c r="AX214" s="93"/>
      <c r="AY214" s="93"/>
      <c r="AZ214" s="93"/>
      <c r="BA214" s="93"/>
      <c r="BB214" s="93"/>
      <c r="BC214" s="93"/>
      <c r="BD214" s="94"/>
      <c r="BE214" s="81">
        <f>AO214+AW214</f>
        <v>3</v>
      </c>
      <c r="BF214" s="81"/>
      <c r="BG214" s="81"/>
      <c r="BH214" s="81"/>
      <c r="BI214" s="81"/>
      <c r="BJ214" s="81"/>
      <c r="BK214" s="81"/>
      <c r="BL214" s="81"/>
      <c r="BO214" s="1"/>
    </row>
    <row r="215" spans="1:79" x14ac:dyDescent="0.2">
      <c r="A215" s="82"/>
      <c r="B215" s="82"/>
      <c r="C215" s="82"/>
      <c r="D215" s="82"/>
      <c r="E215" s="82"/>
      <c r="F215" s="82"/>
      <c r="G215" s="98" t="s">
        <v>63</v>
      </c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99"/>
      <c r="W215" s="99"/>
      <c r="X215" s="99"/>
      <c r="Y215" s="100"/>
      <c r="Z215" s="78"/>
      <c r="AA215" s="79"/>
      <c r="AB215" s="79"/>
      <c r="AC215" s="79"/>
      <c r="AD215" s="80"/>
      <c r="AE215" s="78"/>
      <c r="AF215" s="79"/>
      <c r="AG215" s="79"/>
      <c r="AH215" s="79"/>
      <c r="AI215" s="79"/>
      <c r="AJ215" s="79"/>
      <c r="AK215" s="79"/>
      <c r="AL215" s="79"/>
      <c r="AM215" s="79"/>
      <c r="AN215" s="80"/>
      <c r="AO215" s="90"/>
      <c r="AP215" s="90"/>
      <c r="AQ215" s="90"/>
      <c r="AR215" s="90"/>
      <c r="AS215" s="90"/>
      <c r="AT215" s="90"/>
      <c r="AU215" s="90"/>
      <c r="AV215" s="90"/>
      <c r="AW215" s="104"/>
      <c r="AX215" s="105"/>
      <c r="AY215" s="105"/>
      <c r="AZ215" s="105"/>
      <c r="BA215" s="105"/>
      <c r="BB215" s="105"/>
      <c r="BC215" s="105"/>
      <c r="BD215" s="106"/>
      <c r="BE215" s="81"/>
      <c r="BF215" s="81"/>
      <c r="BG215" s="81"/>
      <c r="BH215" s="81"/>
      <c r="BI215" s="81"/>
      <c r="BJ215" s="81"/>
      <c r="BK215" s="81"/>
      <c r="BL215" s="81"/>
    </row>
    <row r="216" spans="1:79" s="2" customFormat="1" x14ac:dyDescent="0.2">
      <c r="A216" s="74">
        <v>1</v>
      </c>
      <c r="B216" s="74"/>
      <c r="C216" s="74"/>
      <c r="D216" s="74"/>
      <c r="E216" s="74"/>
      <c r="F216" s="74"/>
      <c r="G216" s="75" t="s">
        <v>358</v>
      </c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7"/>
      <c r="Z216" s="78" t="s">
        <v>142</v>
      </c>
      <c r="AA216" s="79"/>
      <c r="AB216" s="79"/>
      <c r="AC216" s="79"/>
      <c r="AD216" s="80"/>
      <c r="AE216" s="78" t="s">
        <v>138</v>
      </c>
      <c r="AF216" s="79"/>
      <c r="AG216" s="79"/>
      <c r="AH216" s="79"/>
      <c r="AI216" s="79"/>
      <c r="AJ216" s="79"/>
      <c r="AK216" s="79"/>
      <c r="AL216" s="79"/>
      <c r="AM216" s="79"/>
      <c r="AN216" s="80"/>
      <c r="AO216" s="91">
        <v>3</v>
      </c>
      <c r="AP216" s="91"/>
      <c r="AQ216" s="91"/>
      <c r="AR216" s="91"/>
      <c r="AS216" s="91"/>
      <c r="AT216" s="91"/>
      <c r="AU216" s="91"/>
      <c r="AV216" s="91"/>
      <c r="AW216" s="92">
        <v>0</v>
      </c>
      <c r="AX216" s="93"/>
      <c r="AY216" s="93"/>
      <c r="AZ216" s="93"/>
      <c r="BA216" s="93"/>
      <c r="BB216" s="93"/>
      <c r="BC216" s="93"/>
      <c r="BD216" s="94"/>
      <c r="BE216" s="81">
        <f>AO216+AW216</f>
        <v>3</v>
      </c>
      <c r="BF216" s="81"/>
      <c r="BG216" s="81"/>
      <c r="BH216" s="81"/>
      <c r="BI216" s="81"/>
      <c r="BJ216" s="81"/>
      <c r="BK216" s="81"/>
      <c r="BL216" s="81"/>
      <c r="BO216" s="1"/>
    </row>
    <row r="217" spans="1:79" x14ac:dyDescent="0.2">
      <c r="A217" s="82"/>
      <c r="B217" s="82"/>
      <c r="C217" s="82"/>
      <c r="D217" s="82"/>
      <c r="E217" s="82"/>
      <c r="F217" s="82"/>
      <c r="G217" s="98" t="s">
        <v>64</v>
      </c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99"/>
      <c r="W217" s="99"/>
      <c r="X217" s="99"/>
      <c r="Y217" s="100"/>
      <c r="Z217" s="78"/>
      <c r="AA217" s="79"/>
      <c r="AB217" s="79"/>
      <c r="AC217" s="79"/>
      <c r="AD217" s="80"/>
      <c r="AE217" s="78"/>
      <c r="AF217" s="79"/>
      <c r="AG217" s="79"/>
      <c r="AH217" s="79"/>
      <c r="AI217" s="79"/>
      <c r="AJ217" s="79"/>
      <c r="AK217" s="79"/>
      <c r="AL217" s="79"/>
      <c r="AM217" s="79"/>
      <c r="AN217" s="80"/>
      <c r="AO217" s="88"/>
      <c r="AP217" s="88"/>
      <c r="AQ217" s="88"/>
      <c r="AR217" s="88"/>
      <c r="AS217" s="88"/>
      <c r="AT217" s="88"/>
      <c r="AU217" s="88"/>
      <c r="AV217" s="88"/>
      <c r="AW217" s="101"/>
      <c r="AX217" s="102"/>
      <c r="AY217" s="102"/>
      <c r="AZ217" s="102"/>
      <c r="BA217" s="102"/>
      <c r="BB217" s="102"/>
      <c r="BC217" s="102"/>
      <c r="BD217" s="103"/>
      <c r="BE217" s="86"/>
      <c r="BF217" s="86"/>
      <c r="BG217" s="86"/>
      <c r="BH217" s="86"/>
      <c r="BI217" s="86"/>
      <c r="BJ217" s="86"/>
      <c r="BK217" s="86"/>
      <c r="BL217" s="86"/>
    </row>
    <row r="218" spans="1:79" s="2" customFormat="1" x14ac:dyDescent="0.2">
      <c r="A218" s="74">
        <v>1</v>
      </c>
      <c r="B218" s="74"/>
      <c r="C218" s="74"/>
      <c r="D218" s="74"/>
      <c r="E218" s="74"/>
      <c r="F218" s="74"/>
      <c r="G218" s="75" t="s">
        <v>102</v>
      </c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7"/>
      <c r="Z218" s="78" t="s">
        <v>187</v>
      </c>
      <c r="AA218" s="79"/>
      <c r="AB218" s="79"/>
      <c r="AC218" s="79"/>
      <c r="AD218" s="80"/>
      <c r="AE218" s="78" t="s">
        <v>135</v>
      </c>
      <c r="AF218" s="79"/>
      <c r="AG218" s="79"/>
      <c r="AH218" s="79"/>
      <c r="AI218" s="79"/>
      <c r="AJ218" s="79"/>
      <c r="AK218" s="79"/>
      <c r="AL218" s="79"/>
      <c r="AM218" s="79"/>
      <c r="AN218" s="80"/>
      <c r="AO218" s="86">
        <f>AO213/AO216</f>
        <v>1450229.3333333333</v>
      </c>
      <c r="AP218" s="86"/>
      <c r="AQ218" s="86"/>
      <c r="AR218" s="86"/>
      <c r="AS218" s="86"/>
      <c r="AT218" s="86"/>
      <c r="AU218" s="86"/>
      <c r="AV218" s="86"/>
      <c r="AW218" s="95" t="s">
        <v>185</v>
      </c>
      <c r="AX218" s="96"/>
      <c r="AY218" s="96"/>
      <c r="AZ218" s="96"/>
      <c r="BA218" s="96"/>
      <c r="BB218" s="96"/>
      <c r="BC218" s="96"/>
      <c r="BD218" s="97"/>
      <c r="BE218" s="86">
        <f>BE213/BE216</f>
        <v>1450229.3333333333</v>
      </c>
      <c r="BF218" s="86"/>
      <c r="BG218" s="86"/>
      <c r="BH218" s="86"/>
      <c r="BI218" s="86"/>
      <c r="BJ218" s="86"/>
      <c r="BK218" s="86"/>
      <c r="BL218" s="86"/>
      <c r="BO218" s="1"/>
    </row>
    <row r="219" spans="1:79" x14ac:dyDescent="0.2">
      <c r="A219" s="82"/>
      <c r="B219" s="82"/>
      <c r="C219" s="82"/>
      <c r="D219" s="82"/>
      <c r="E219" s="82"/>
      <c r="F219" s="82"/>
      <c r="G219" s="98" t="s">
        <v>65</v>
      </c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99"/>
      <c r="W219" s="99"/>
      <c r="X219" s="99"/>
      <c r="Y219" s="100"/>
      <c r="Z219" s="78"/>
      <c r="AA219" s="79"/>
      <c r="AB219" s="79"/>
      <c r="AC219" s="79"/>
      <c r="AD219" s="80"/>
      <c r="AE219" s="78"/>
      <c r="AF219" s="79"/>
      <c r="AG219" s="79"/>
      <c r="AH219" s="79"/>
      <c r="AI219" s="79"/>
      <c r="AJ219" s="79"/>
      <c r="AK219" s="79"/>
      <c r="AL219" s="79"/>
      <c r="AM219" s="79"/>
      <c r="AN219" s="80"/>
      <c r="AO219" s="118"/>
      <c r="AP219" s="118"/>
      <c r="AQ219" s="118"/>
      <c r="AR219" s="118"/>
      <c r="AS219" s="118"/>
      <c r="AT219" s="118"/>
      <c r="AU219" s="118"/>
      <c r="AV219" s="118"/>
      <c r="AW219" s="239"/>
      <c r="AX219" s="240"/>
      <c r="AY219" s="240"/>
      <c r="AZ219" s="240"/>
      <c r="BA219" s="240"/>
      <c r="BB219" s="240"/>
      <c r="BC219" s="240"/>
      <c r="BD219" s="241"/>
      <c r="BE219" s="86"/>
      <c r="BF219" s="86"/>
      <c r="BG219" s="86"/>
      <c r="BH219" s="86"/>
      <c r="BI219" s="86"/>
      <c r="BJ219" s="86"/>
      <c r="BK219" s="86"/>
      <c r="BL219" s="86"/>
    </row>
    <row r="220" spans="1:79" s="2" customFormat="1" x14ac:dyDescent="0.2">
      <c r="A220" s="74">
        <v>1</v>
      </c>
      <c r="B220" s="74"/>
      <c r="C220" s="74"/>
      <c r="D220" s="74"/>
      <c r="E220" s="74"/>
      <c r="F220" s="74"/>
      <c r="G220" s="75" t="s">
        <v>103</v>
      </c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7"/>
      <c r="Z220" s="78" t="s">
        <v>136</v>
      </c>
      <c r="AA220" s="79"/>
      <c r="AB220" s="79"/>
      <c r="AC220" s="79"/>
      <c r="AD220" s="80"/>
      <c r="AE220" s="78" t="s">
        <v>135</v>
      </c>
      <c r="AF220" s="79"/>
      <c r="AG220" s="79"/>
      <c r="AH220" s="79"/>
      <c r="AI220" s="79"/>
      <c r="AJ220" s="79"/>
      <c r="AK220" s="79"/>
      <c r="AL220" s="79"/>
      <c r="AM220" s="79"/>
      <c r="AN220" s="80"/>
      <c r="AO220" s="86">
        <v>100</v>
      </c>
      <c r="AP220" s="86"/>
      <c r="AQ220" s="86"/>
      <c r="AR220" s="86"/>
      <c r="AS220" s="86"/>
      <c r="AT220" s="86"/>
      <c r="AU220" s="86"/>
      <c r="AV220" s="86"/>
      <c r="AW220" s="95" t="s">
        <v>185</v>
      </c>
      <c r="AX220" s="96"/>
      <c r="AY220" s="96"/>
      <c r="AZ220" s="96"/>
      <c r="BA220" s="96"/>
      <c r="BB220" s="96"/>
      <c r="BC220" s="96"/>
      <c r="BD220" s="97"/>
      <c r="BE220" s="86">
        <v>100</v>
      </c>
      <c r="BF220" s="86"/>
      <c r="BG220" s="86"/>
      <c r="BH220" s="86"/>
      <c r="BI220" s="86"/>
      <c r="BJ220" s="86"/>
      <c r="BK220" s="86"/>
      <c r="BL220" s="86"/>
      <c r="BO220" s="1"/>
    </row>
    <row r="221" spans="1:79" s="2" customFormat="1" ht="24.75" customHeight="1" x14ac:dyDescent="0.2">
      <c r="A221" s="137">
        <v>7</v>
      </c>
      <c r="B221" s="137"/>
      <c r="C221" s="137"/>
      <c r="D221" s="137"/>
      <c r="E221" s="137"/>
      <c r="F221" s="137"/>
      <c r="G221" s="120" t="str">
        <f>D68</f>
        <v>Утримання дворових проїздів у зимовий період ( КП "КОМСЕРВІС")</v>
      </c>
      <c r="H221" s="121"/>
      <c r="I221" s="121"/>
      <c r="J221" s="121"/>
      <c r="K221" s="121"/>
      <c r="L221" s="121"/>
      <c r="M221" s="121"/>
      <c r="N221" s="121"/>
      <c r="O221" s="121"/>
      <c r="P221" s="121"/>
      <c r="Q221" s="121"/>
      <c r="R221" s="121"/>
      <c r="S221" s="121"/>
      <c r="T221" s="121"/>
      <c r="U221" s="121"/>
      <c r="V221" s="121"/>
      <c r="W221" s="121"/>
      <c r="X221" s="121"/>
      <c r="Y221" s="122"/>
      <c r="Z221" s="78"/>
      <c r="AA221" s="79"/>
      <c r="AB221" s="79"/>
      <c r="AC221" s="79"/>
      <c r="AD221" s="80"/>
      <c r="AE221" s="78"/>
      <c r="AF221" s="79"/>
      <c r="AG221" s="79"/>
      <c r="AH221" s="79"/>
      <c r="AI221" s="79"/>
      <c r="AJ221" s="79"/>
      <c r="AK221" s="79"/>
      <c r="AL221" s="79"/>
      <c r="AM221" s="79"/>
      <c r="AN221" s="80"/>
      <c r="AO221" s="88"/>
      <c r="AP221" s="88"/>
      <c r="AQ221" s="88"/>
      <c r="AR221" s="88"/>
      <c r="AS221" s="88"/>
      <c r="AT221" s="88"/>
      <c r="AU221" s="88"/>
      <c r="AV221" s="88"/>
      <c r="AW221" s="101"/>
      <c r="AX221" s="102"/>
      <c r="AY221" s="102"/>
      <c r="AZ221" s="102"/>
      <c r="BA221" s="102"/>
      <c r="BB221" s="102"/>
      <c r="BC221" s="102"/>
      <c r="BD221" s="103"/>
      <c r="BE221" s="86"/>
      <c r="BF221" s="86"/>
      <c r="BG221" s="86"/>
      <c r="BH221" s="86"/>
      <c r="BI221" s="86"/>
      <c r="BJ221" s="86"/>
      <c r="BK221" s="86"/>
      <c r="BL221" s="86"/>
      <c r="BO221" s="1"/>
      <c r="CA221" s="2" t="s">
        <v>16</v>
      </c>
    </row>
    <row r="222" spans="1:79" x14ac:dyDescent="0.2">
      <c r="A222" s="82"/>
      <c r="B222" s="82"/>
      <c r="C222" s="82"/>
      <c r="D222" s="82"/>
      <c r="E222" s="82"/>
      <c r="F222" s="82"/>
      <c r="G222" s="98" t="s">
        <v>61</v>
      </c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99"/>
      <c r="W222" s="99"/>
      <c r="X222" s="99"/>
      <c r="Y222" s="100"/>
      <c r="Z222" s="78"/>
      <c r="AA222" s="79"/>
      <c r="AB222" s="79"/>
      <c r="AC222" s="79"/>
      <c r="AD222" s="80"/>
      <c r="AE222" s="78"/>
      <c r="AF222" s="79"/>
      <c r="AG222" s="79"/>
      <c r="AH222" s="79"/>
      <c r="AI222" s="79"/>
      <c r="AJ222" s="79"/>
      <c r="AK222" s="79"/>
      <c r="AL222" s="79"/>
      <c r="AM222" s="79"/>
      <c r="AN222" s="80"/>
      <c r="AO222" s="88"/>
      <c r="AP222" s="88"/>
      <c r="AQ222" s="88"/>
      <c r="AR222" s="88"/>
      <c r="AS222" s="88"/>
      <c r="AT222" s="88"/>
      <c r="AU222" s="88"/>
      <c r="AV222" s="88"/>
      <c r="AW222" s="101"/>
      <c r="AX222" s="102"/>
      <c r="AY222" s="102"/>
      <c r="AZ222" s="102"/>
      <c r="BA222" s="102"/>
      <c r="BB222" s="102"/>
      <c r="BC222" s="102"/>
      <c r="BD222" s="103"/>
      <c r="BE222" s="86"/>
      <c r="BF222" s="86"/>
      <c r="BG222" s="86"/>
      <c r="BH222" s="86"/>
      <c r="BI222" s="86"/>
      <c r="BJ222" s="86"/>
      <c r="BK222" s="86"/>
      <c r="BL222" s="86"/>
    </row>
    <row r="223" spans="1:79" x14ac:dyDescent="0.2">
      <c r="A223" s="74">
        <v>1</v>
      </c>
      <c r="B223" s="74"/>
      <c r="C223" s="74"/>
      <c r="D223" s="74"/>
      <c r="E223" s="74"/>
      <c r="F223" s="74"/>
      <c r="G223" s="75" t="s">
        <v>192</v>
      </c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7"/>
      <c r="Z223" s="78" t="s">
        <v>130</v>
      </c>
      <c r="AA223" s="79"/>
      <c r="AB223" s="79"/>
      <c r="AC223" s="79"/>
      <c r="AD223" s="80"/>
      <c r="AE223" s="78" t="s">
        <v>141</v>
      </c>
      <c r="AF223" s="79"/>
      <c r="AG223" s="79"/>
      <c r="AH223" s="79"/>
      <c r="AI223" s="79"/>
      <c r="AJ223" s="79"/>
      <c r="AK223" s="79"/>
      <c r="AL223" s="79"/>
      <c r="AM223" s="79"/>
      <c r="AN223" s="80"/>
      <c r="AO223" s="111">
        <f>AC68</f>
        <v>1984609</v>
      </c>
      <c r="AP223" s="111"/>
      <c r="AQ223" s="111"/>
      <c r="AR223" s="111"/>
      <c r="AS223" s="111"/>
      <c r="AT223" s="111"/>
      <c r="AU223" s="111"/>
      <c r="AV223" s="111"/>
      <c r="AW223" s="95">
        <f>AK68</f>
        <v>0</v>
      </c>
      <c r="AX223" s="96"/>
      <c r="AY223" s="96"/>
      <c r="AZ223" s="96"/>
      <c r="BA223" s="96"/>
      <c r="BB223" s="96"/>
      <c r="BC223" s="96"/>
      <c r="BD223" s="97"/>
      <c r="BE223" s="86">
        <f>AO223+AW223</f>
        <v>1984609</v>
      </c>
      <c r="BF223" s="86"/>
      <c r="BG223" s="86"/>
      <c r="BH223" s="86"/>
      <c r="BI223" s="86"/>
      <c r="BJ223" s="86"/>
      <c r="BK223" s="86"/>
      <c r="BL223" s="86"/>
    </row>
    <row r="224" spans="1:79" s="2" customFormat="1" x14ac:dyDescent="0.2">
      <c r="A224" s="82"/>
      <c r="B224" s="82"/>
      <c r="C224" s="82"/>
      <c r="D224" s="82"/>
      <c r="E224" s="82"/>
      <c r="F224" s="82"/>
      <c r="G224" s="98" t="s">
        <v>63</v>
      </c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99"/>
      <c r="W224" s="99"/>
      <c r="X224" s="99"/>
      <c r="Y224" s="100"/>
      <c r="Z224" s="78"/>
      <c r="AA224" s="79"/>
      <c r="AB224" s="79"/>
      <c r="AC224" s="79"/>
      <c r="AD224" s="80"/>
      <c r="AE224" s="78"/>
      <c r="AF224" s="79"/>
      <c r="AG224" s="79"/>
      <c r="AH224" s="79"/>
      <c r="AI224" s="79"/>
      <c r="AJ224" s="79"/>
      <c r="AK224" s="79"/>
      <c r="AL224" s="79"/>
      <c r="AM224" s="79"/>
      <c r="AN224" s="80"/>
      <c r="AO224" s="88"/>
      <c r="AP224" s="88"/>
      <c r="AQ224" s="88"/>
      <c r="AR224" s="88"/>
      <c r="AS224" s="88"/>
      <c r="AT224" s="88"/>
      <c r="AU224" s="88"/>
      <c r="AV224" s="88"/>
      <c r="AW224" s="101"/>
      <c r="AX224" s="102"/>
      <c r="AY224" s="102"/>
      <c r="AZ224" s="102"/>
      <c r="BA224" s="102"/>
      <c r="BB224" s="102"/>
      <c r="BC224" s="102"/>
      <c r="BD224" s="103"/>
      <c r="BE224" s="86"/>
      <c r="BF224" s="86"/>
      <c r="BG224" s="86"/>
      <c r="BH224" s="86"/>
      <c r="BI224" s="86"/>
      <c r="BJ224" s="86"/>
      <c r="BK224" s="86"/>
      <c r="BL224" s="86"/>
      <c r="BO224" s="1"/>
    </row>
    <row r="225" spans="1:79" ht="26.25" customHeight="1" x14ac:dyDescent="0.2">
      <c r="A225" s="74">
        <v>1</v>
      </c>
      <c r="B225" s="74"/>
      <c r="C225" s="74"/>
      <c r="D225" s="74"/>
      <c r="E225" s="74"/>
      <c r="F225" s="74"/>
      <c r="G225" s="75" t="s">
        <v>195</v>
      </c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7"/>
      <c r="Z225" s="78" t="s">
        <v>286</v>
      </c>
      <c r="AA225" s="79"/>
      <c r="AB225" s="79"/>
      <c r="AC225" s="79"/>
      <c r="AD225" s="80"/>
      <c r="AE225" s="78" t="s">
        <v>138</v>
      </c>
      <c r="AF225" s="79"/>
      <c r="AG225" s="79"/>
      <c r="AH225" s="79"/>
      <c r="AI225" s="79"/>
      <c r="AJ225" s="79"/>
      <c r="AK225" s="79"/>
      <c r="AL225" s="79"/>
      <c r="AM225" s="79"/>
      <c r="AN225" s="80"/>
      <c r="AO225" s="91">
        <v>72537</v>
      </c>
      <c r="AP225" s="91"/>
      <c r="AQ225" s="91"/>
      <c r="AR225" s="91"/>
      <c r="AS225" s="91"/>
      <c r="AT225" s="91"/>
      <c r="AU225" s="91"/>
      <c r="AV225" s="91"/>
      <c r="AW225" s="92"/>
      <c r="AX225" s="93"/>
      <c r="AY225" s="93"/>
      <c r="AZ225" s="93"/>
      <c r="BA225" s="93"/>
      <c r="BB225" s="93"/>
      <c r="BC225" s="93"/>
      <c r="BD225" s="94"/>
      <c r="BE225" s="81">
        <f>AO225+AW225</f>
        <v>72537</v>
      </c>
      <c r="BF225" s="81"/>
      <c r="BG225" s="81"/>
      <c r="BH225" s="81"/>
      <c r="BI225" s="81"/>
      <c r="BJ225" s="81"/>
      <c r="BK225" s="81"/>
      <c r="BL225" s="81"/>
    </row>
    <row r="226" spans="1:79" s="2" customFormat="1" x14ac:dyDescent="0.2">
      <c r="A226" s="82"/>
      <c r="B226" s="82"/>
      <c r="C226" s="82"/>
      <c r="D226" s="82"/>
      <c r="E226" s="82"/>
      <c r="F226" s="82"/>
      <c r="G226" s="98" t="s">
        <v>64</v>
      </c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100"/>
      <c r="Z226" s="78"/>
      <c r="AA226" s="79"/>
      <c r="AB226" s="79"/>
      <c r="AC226" s="79"/>
      <c r="AD226" s="80"/>
      <c r="AE226" s="78"/>
      <c r="AF226" s="79"/>
      <c r="AG226" s="79"/>
      <c r="AH226" s="79"/>
      <c r="AI226" s="79"/>
      <c r="AJ226" s="79"/>
      <c r="AK226" s="79"/>
      <c r="AL226" s="79"/>
      <c r="AM226" s="79"/>
      <c r="AN226" s="80"/>
      <c r="AO226" s="88"/>
      <c r="AP226" s="88"/>
      <c r="AQ226" s="88"/>
      <c r="AR226" s="88"/>
      <c r="AS226" s="88"/>
      <c r="AT226" s="88"/>
      <c r="AU226" s="88"/>
      <c r="AV226" s="88"/>
      <c r="AW226" s="101"/>
      <c r="AX226" s="102"/>
      <c r="AY226" s="102"/>
      <c r="AZ226" s="102"/>
      <c r="BA226" s="102"/>
      <c r="BB226" s="102"/>
      <c r="BC226" s="102"/>
      <c r="BD226" s="103"/>
      <c r="BE226" s="86">
        <f>AO226+AW226</f>
        <v>0</v>
      </c>
      <c r="BF226" s="86"/>
      <c r="BG226" s="86"/>
      <c r="BH226" s="86"/>
      <c r="BI226" s="86"/>
      <c r="BJ226" s="86"/>
      <c r="BK226" s="86"/>
      <c r="BL226" s="86"/>
      <c r="BO226" s="1"/>
    </row>
    <row r="227" spans="1:79" ht="19.5" customHeight="1" x14ac:dyDescent="0.2">
      <c r="A227" s="74">
        <v>1</v>
      </c>
      <c r="B227" s="74"/>
      <c r="C227" s="74"/>
      <c r="D227" s="74"/>
      <c r="E227" s="74"/>
      <c r="F227" s="74"/>
      <c r="G227" s="75" t="s">
        <v>191</v>
      </c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7"/>
      <c r="Z227" s="78" t="s">
        <v>352</v>
      </c>
      <c r="AA227" s="79"/>
      <c r="AB227" s="79"/>
      <c r="AC227" s="79"/>
      <c r="AD227" s="80"/>
      <c r="AE227" s="78" t="s">
        <v>135</v>
      </c>
      <c r="AF227" s="79"/>
      <c r="AG227" s="79"/>
      <c r="AH227" s="79"/>
      <c r="AI227" s="79"/>
      <c r="AJ227" s="79"/>
      <c r="AK227" s="79"/>
      <c r="AL227" s="79"/>
      <c r="AM227" s="79"/>
      <c r="AN227" s="80"/>
      <c r="AO227" s="86">
        <f>AO223/AO225</f>
        <v>27.359954230254903</v>
      </c>
      <c r="AP227" s="86"/>
      <c r="AQ227" s="86"/>
      <c r="AR227" s="86"/>
      <c r="AS227" s="86"/>
      <c r="AT227" s="86"/>
      <c r="AU227" s="86"/>
      <c r="AV227" s="86"/>
      <c r="AW227" s="95" t="s">
        <v>185</v>
      </c>
      <c r="AX227" s="96"/>
      <c r="AY227" s="96"/>
      <c r="AZ227" s="96"/>
      <c r="BA227" s="96"/>
      <c r="BB227" s="96"/>
      <c r="BC227" s="96"/>
      <c r="BD227" s="97"/>
      <c r="BE227" s="86">
        <f>BE223/BE225</f>
        <v>27.359954230254903</v>
      </c>
      <c r="BF227" s="86"/>
      <c r="BG227" s="86"/>
      <c r="BH227" s="86"/>
      <c r="BI227" s="86"/>
      <c r="BJ227" s="86"/>
      <c r="BK227" s="86"/>
      <c r="BL227" s="86"/>
    </row>
    <row r="228" spans="1:79" s="2" customFormat="1" x14ac:dyDescent="0.2">
      <c r="A228" s="82"/>
      <c r="B228" s="82"/>
      <c r="C228" s="82"/>
      <c r="D228" s="82"/>
      <c r="E228" s="82"/>
      <c r="F228" s="82"/>
      <c r="G228" s="98" t="s">
        <v>65</v>
      </c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99"/>
      <c r="W228" s="99"/>
      <c r="X228" s="99"/>
      <c r="Y228" s="100"/>
      <c r="Z228" s="78"/>
      <c r="AA228" s="79"/>
      <c r="AB228" s="79"/>
      <c r="AC228" s="79"/>
      <c r="AD228" s="80"/>
      <c r="AE228" s="78"/>
      <c r="AF228" s="79"/>
      <c r="AG228" s="79"/>
      <c r="AH228" s="79"/>
      <c r="AI228" s="79"/>
      <c r="AJ228" s="79"/>
      <c r="AK228" s="79"/>
      <c r="AL228" s="79"/>
      <c r="AM228" s="79"/>
      <c r="AN228" s="80"/>
      <c r="AO228" s="88"/>
      <c r="AP228" s="88"/>
      <c r="AQ228" s="88"/>
      <c r="AR228" s="88"/>
      <c r="AS228" s="88"/>
      <c r="AT228" s="88"/>
      <c r="AU228" s="88"/>
      <c r="AV228" s="88"/>
      <c r="AW228" s="101"/>
      <c r="AX228" s="102"/>
      <c r="AY228" s="102"/>
      <c r="AZ228" s="102"/>
      <c r="BA228" s="102"/>
      <c r="BB228" s="102"/>
      <c r="BC228" s="102"/>
      <c r="BD228" s="103"/>
      <c r="BE228" s="86"/>
      <c r="BF228" s="86"/>
      <c r="BG228" s="86"/>
      <c r="BH228" s="86"/>
      <c r="BI228" s="86"/>
      <c r="BJ228" s="86"/>
      <c r="BK228" s="86"/>
      <c r="BL228" s="86"/>
      <c r="BO228" s="1"/>
    </row>
    <row r="229" spans="1:79" ht="29.25" customHeight="1" x14ac:dyDescent="0.2">
      <c r="A229" s="74">
        <v>1</v>
      </c>
      <c r="B229" s="74"/>
      <c r="C229" s="74"/>
      <c r="D229" s="74"/>
      <c r="E229" s="74"/>
      <c r="F229" s="74"/>
      <c r="G229" s="75" t="s">
        <v>403</v>
      </c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7"/>
      <c r="Z229" s="78" t="s">
        <v>136</v>
      </c>
      <c r="AA229" s="79"/>
      <c r="AB229" s="79"/>
      <c r="AC229" s="79"/>
      <c r="AD229" s="80"/>
      <c r="AE229" s="78" t="s">
        <v>135</v>
      </c>
      <c r="AF229" s="79"/>
      <c r="AG229" s="79"/>
      <c r="AH229" s="79"/>
      <c r="AI229" s="79"/>
      <c r="AJ229" s="79"/>
      <c r="AK229" s="79"/>
      <c r="AL229" s="79"/>
      <c r="AM229" s="79"/>
      <c r="AN229" s="80"/>
      <c r="AO229" s="238">
        <v>100</v>
      </c>
      <c r="AP229" s="238"/>
      <c r="AQ229" s="238"/>
      <c r="AR229" s="238"/>
      <c r="AS229" s="238"/>
      <c r="AT229" s="238"/>
      <c r="AU229" s="238"/>
      <c r="AV229" s="238"/>
      <c r="AW229" s="250" t="s">
        <v>185</v>
      </c>
      <c r="AX229" s="251"/>
      <c r="AY229" s="251"/>
      <c r="AZ229" s="251"/>
      <c r="BA229" s="251"/>
      <c r="BB229" s="251"/>
      <c r="BC229" s="251"/>
      <c r="BD229" s="252"/>
      <c r="BE229" s="86">
        <v>100</v>
      </c>
      <c r="BF229" s="86"/>
      <c r="BG229" s="86"/>
      <c r="BH229" s="86"/>
      <c r="BI229" s="86"/>
      <c r="BJ229" s="86"/>
      <c r="BK229" s="86"/>
      <c r="BL229" s="86"/>
    </row>
    <row r="230" spans="1:79" s="2" customFormat="1" ht="31.7" customHeight="1" x14ac:dyDescent="0.2">
      <c r="A230" s="137">
        <v>8</v>
      </c>
      <c r="B230" s="137"/>
      <c r="C230" s="137"/>
      <c r="D230" s="137"/>
      <c r="E230" s="137"/>
      <c r="F230" s="137"/>
      <c r="G230" s="172" t="str">
        <f>D69</f>
        <v>Утримання вуличного освітлення і зовнішніх електричних мереж (КП "Рідне місто")</v>
      </c>
      <c r="H230" s="173"/>
      <c r="I230" s="173"/>
      <c r="J230" s="173"/>
      <c r="K230" s="173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4"/>
      <c r="Z230" s="78"/>
      <c r="AA230" s="79"/>
      <c r="AB230" s="79"/>
      <c r="AC230" s="79"/>
      <c r="AD230" s="80"/>
      <c r="AE230" s="78"/>
      <c r="AF230" s="79"/>
      <c r="AG230" s="79"/>
      <c r="AH230" s="79"/>
      <c r="AI230" s="79"/>
      <c r="AJ230" s="79"/>
      <c r="AK230" s="79"/>
      <c r="AL230" s="79"/>
      <c r="AM230" s="79"/>
      <c r="AN230" s="80"/>
      <c r="AO230" s="88"/>
      <c r="AP230" s="88"/>
      <c r="AQ230" s="88"/>
      <c r="AR230" s="88"/>
      <c r="AS230" s="88"/>
      <c r="AT230" s="88"/>
      <c r="AU230" s="88"/>
      <c r="AV230" s="88"/>
      <c r="AW230" s="101"/>
      <c r="AX230" s="102"/>
      <c r="AY230" s="102"/>
      <c r="AZ230" s="102"/>
      <c r="BA230" s="102"/>
      <c r="BB230" s="102"/>
      <c r="BC230" s="102"/>
      <c r="BD230" s="103"/>
      <c r="BE230" s="86"/>
      <c r="BF230" s="86"/>
      <c r="BG230" s="86"/>
      <c r="BH230" s="86"/>
      <c r="BI230" s="86"/>
      <c r="BJ230" s="86"/>
      <c r="BK230" s="86"/>
      <c r="BL230" s="86"/>
      <c r="BO230" s="27">
        <f>AC101</f>
        <v>0</v>
      </c>
      <c r="BQ230" s="40"/>
    </row>
    <row r="231" spans="1:79" x14ac:dyDescent="0.2">
      <c r="A231" s="82"/>
      <c r="B231" s="82"/>
      <c r="C231" s="82"/>
      <c r="D231" s="82"/>
      <c r="E231" s="82"/>
      <c r="F231" s="82"/>
      <c r="G231" s="98" t="s">
        <v>61</v>
      </c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99"/>
      <c r="W231" s="99"/>
      <c r="X231" s="99"/>
      <c r="Y231" s="100"/>
      <c r="Z231" s="78"/>
      <c r="AA231" s="79"/>
      <c r="AB231" s="79"/>
      <c r="AC231" s="79"/>
      <c r="AD231" s="80"/>
      <c r="AE231" s="78"/>
      <c r="AF231" s="79"/>
      <c r="AG231" s="79"/>
      <c r="AH231" s="79"/>
      <c r="AI231" s="79"/>
      <c r="AJ231" s="79"/>
      <c r="AK231" s="79"/>
      <c r="AL231" s="79"/>
      <c r="AM231" s="79"/>
      <c r="AN231" s="80"/>
      <c r="AO231" s="118"/>
      <c r="AP231" s="118"/>
      <c r="AQ231" s="118"/>
      <c r="AR231" s="118"/>
      <c r="AS231" s="118"/>
      <c r="AT231" s="118"/>
      <c r="AU231" s="118"/>
      <c r="AV231" s="118"/>
      <c r="AW231" s="239"/>
      <c r="AX231" s="240"/>
      <c r="AY231" s="240"/>
      <c r="AZ231" s="240"/>
      <c r="BA231" s="240"/>
      <c r="BB231" s="240"/>
      <c r="BC231" s="240"/>
      <c r="BD231" s="241"/>
      <c r="BE231" s="86"/>
      <c r="BF231" s="86"/>
      <c r="BG231" s="86"/>
      <c r="BH231" s="86"/>
      <c r="BI231" s="86"/>
      <c r="BJ231" s="86"/>
      <c r="BK231" s="86"/>
      <c r="BL231" s="86"/>
      <c r="BQ231" s="40"/>
    </row>
    <row r="232" spans="1:79" ht="31.5" customHeight="1" x14ac:dyDescent="0.2">
      <c r="A232" s="74">
        <v>1</v>
      </c>
      <c r="B232" s="74"/>
      <c r="C232" s="74"/>
      <c r="D232" s="74"/>
      <c r="E232" s="74"/>
      <c r="F232" s="74"/>
      <c r="G232" s="75" t="s">
        <v>414</v>
      </c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7"/>
      <c r="Z232" s="78" t="s">
        <v>130</v>
      </c>
      <c r="AA232" s="79"/>
      <c r="AB232" s="79"/>
      <c r="AC232" s="79"/>
      <c r="AD232" s="80"/>
      <c r="AE232" s="78" t="s">
        <v>131</v>
      </c>
      <c r="AF232" s="79"/>
      <c r="AG232" s="79"/>
      <c r="AH232" s="79"/>
      <c r="AI232" s="79"/>
      <c r="AJ232" s="79"/>
      <c r="AK232" s="79"/>
      <c r="AL232" s="79"/>
      <c r="AM232" s="79"/>
      <c r="AN232" s="80"/>
      <c r="AO232" s="90">
        <f>AC69</f>
        <v>21681120</v>
      </c>
      <c r="AP232" s="90"/>
      <c r="AQ232" s="90"/>
      <c r="AR232" s="90"/>
      <c r="AS232" s="90"/>
      <c r="AT232" s="90"/>
      <c r="AU232" s="90"/>
      <c r="AV232" s="90"/>
      <c r="AW232" s="104"/>
      <c r="AX232" s="105"/>
      <c r="AY232" s="105"/>
      <c r="AZ232" s="105"/>
      <c r="BA232" s="105"/>
      <c r="BB232" s="105"/>
      <c r="BC232" s="105"/>
      <c r="BD232" s="106"/>
      <c r="BE232" s="89">
        <f t="shared" ref="BE232" si="5">AO232+AW232</f>
        <v>21681120</v>
      </c>
      <c r="BF232" s="89"/>
      <c r="BG232" s="89"/>
      <c r="BH232" s="89"/>
      <c r="BI232" s="89"/>
      <c r="BJ232" s="89"/>
      <c r="BK232" s="89"/>
      <c r="BL232" s="89"/>
      <c r="BQ232" s="40"/>
    </row>
    <row r="233" spans="1:79" ht="31.5" customHeight="1" x14ac:dyDescent="0.2">
      <c r="A233" s="74">
        <v>2</v>
      </c>
      <c r="B233" s="74"/>
      <c r="C233" s="74"/>
      <c r="D233" s="74"/>
      <c r="E233" s="74"/>
      <c r="F233" s="74"/>
      <c r="G233" s="75" t="s">
        <v>415</v>
      </c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7"/>
      <c r="Z233" s="78" t="s">
        <v>130</v>
      </c>
      <c r="AA233" s="79"/>
      <c r="AB233" s="79"/>
      <c r="AC233" s="79"/>
      <c r="AD233" s="80"/>
      <c r="AE233" s="78" t="s">
        <v>138</v>
      </c>
      <c r="AF233" s="79"/>
      <c r="AG233" s="79"/>
      <c r="AH233" s="79"/>
      <c r="AI233" s="79"/>
      <c r="AJ233" s="79"/>
      <c r="AK233" s="79"/>
      <c r="AL233" s="79"/>
      <c r="AM233" s="79"/>
      <c r="AN233" s="80"/>
      <c r="AO233" s="90">
        <v>11000000</v>
      </c>
      <c r="AP233" s="90"/>
      <c r="AQ233" s="90"/>
      <c r="AR233" s="90"/>
      <c r="AS233" s="90"/>
      <c r="AT233" s="90"/>
      <c r="AU233" s="90"/>
      <c r="AV233" s="90"/>
      <c r="AW233" s="104"/>
      <c r="AX233" s="105"/>
      <c r="AY233" s="105"/>
      <c r="AZ233" s="105"/>
      <c r="BA233" s="105"/>
      <c r="BB233" s="105"/>
      <c r="BC233" s="105"/>
      <c r="BD233" s="106"/>
      <c r="BE233" s="89">
        <f t="shared" ref="BE233" si="6">AO233+AW233</f>
        <v>11000000</v>
      </c>
      <c r="BF233" s="89"/>
      <c r="BG233" s="89"/>
      <c r="BH233" s="89"/>
      <c r="BI233" s="89"/>
      <c r="BJ233" s="89"/>
      <c r="BK233" s="89"/>
      <c r="BL233" s="89"/>
      <c r="BQ233" s="40"/>
    </row>
    <row r="234" spans="1:79" s="2" customFormat="1" ht="27.75" customHeight="1" x14ac:dyDescent="0.2">
      <c r="A234" s="74">
        <v>3</v>
      </c>
      <c r="B234" s="74"/>
      <c r="C234" s="74"/>
      <c r="D234" s="74"/>
      <c r="E234" s="74"/>
      <c r="F234" s="74"/>
      <c r="G234" s="75" t="s">
        <v>109</v>
      </c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7"/>
      <c r="Z234" s="78" t="s">
        <v>202</v>
      </c>
      <c r="AA234" s="79"/>
      <c r="AB234" s="79"/>
      <c r="AC234" s="79"/>
      <c r="AD234" s="80"/>
      <c r="AE234" s="78" t="s">
        <v>145</v>
      </c>
      <c r="AF234" s="79"/>
      <c r="AG234" s="79"/>
      <c r="AH234" s="79"/>
      <c r="AI234" s="79"/>
      <c r="AJ234" s="79"/>
      <c r="AK234" s="79"/>
      <c r="AL234" s="79"/>
      <c r="AM234" s="79"/>
      <c r="AN234" s="80"/>
      <c r="AO234" s="90">
        <v>700</v>
      </c>
      <c r="AP234" s="90"/>
      <c r="AQ234" s="90"/>
      <c r="AR234" s="90"/>
      <c r="AS234" s="90"/>
      <c r="AT234" s="90"/>
      <c r="AU234" s="90"/>
      <c r="AV234" s="90"/>
      <c r="AW234" s="104"/>
      <c r="AX234" s="105"/>
      <c r="AY234" s="105"/>
      <c r="AZ234" s="105"/>
      <c r="BA234" s="105"/>
      <c r="BB234" s="105"/>
      <c r="BC234" s="105"/>
      <c r="BD234" s="106"/>
      <c r="BE234" s="89">
        <f t="shared" ref="BE234:BE240" si="7">AO234+AW234</f>
        <v>700</v>
      </c>
      <c r="BF234" s="89"/>
      <c r="BG234" s="89"/>
      <c r="BH234" s="89"/>
      <c r="BI234" s="89"/>
      <c r="BJ234" s="89"/>
      <c r="BK234" s="89"/>
      <c r="BL234" s="89"/>
      <c r="BO234" s="1"/>
    </row>
    <row r="235" spans="1:79" s="2" customFormat="1" x14ac:dyDescent="0.2">
      <c r="A235" s="74">
        <v>4</v>
      </c>
      <c r="B235" s="74"/>
      <c r="C235" s="74"/>
      <c r="D235" s="74"/>
      <c r="E235" s="74"/>
      <c r="F235" s="74"/>
      <c r="G235" s="75" t="s">
        <v>110</v>
      </c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7"/>
      <c r="Z235" s="78" t="s">
        <v>146</v>
      </c>
      <c r="AA235" s="79"/>
      <c r="AB235" s="79"/>
      <c r="AC235" s="79"/>
      <c r="AD235" s="80"/>
      <c r="AE235" s="78" t="s">
        <v>139</v>
      </c>
      <c r="AF235" s="79"/>
      <c r="AG235" s="79"/>
      <c r="AH235" s="79"/>
      <c r="AI235" s="79"/>
      <c r="AJ235" s="79"/>
      <c r="AK235" s="79"/>
      <c r="AL235" s="79"/>
      <c r="AM235" s="79"/>
      <c r="AN235" s="80"/>
      <c r="AO235" s="90">
        <v>214</v>
      </c>
      <c r="AP235" s="90"/>
      <c r="AQ235" s="90"/>
      <c r="AR235" s="90"/>
      <c r="AS235" s="90"/>
      <c r="AT235" s="90"/>
      <c r="AU235" s="90"/>
      <c r="AV235" s="90"/>
      <c r="AW235" s="104"/>
      <c r="AX235" s="105"/>
      <c r="AY235" s="105"/>
      <c r="AZ235" s="105"/>
      <c r="BA235" s="105"/>
      <c r="BB235" s="105"/>
      <c r="BC235" s="105"/>
      <c r="BD235" s="106"/>
      <c r="BE235" s="89">
        <f t="shared" si="7"/>
        <v>214</v>
      </c>
      <c r="BF235" s="89"/>
      <c r="BG235" s="89"/>
      <c r="BH235" s="89"/>
      <c r="BI235" s="89"/>
      <c r="BJ235" s="89"/>
      <c r="BK235" s="89"/>
      <c r="BL235" s="89"/>
      <c r="BO235" s="1"/>
      <c r="CA235" s="2" t="s">
        <v>16</v>
      </c>
    </row>
    <row r="236" spans="1:79" x14ac:dyDescent="0.2">
      <c r="A236" s="74">
        <v>5</v>
      </c>
      <c r="B236" s="74"/>
      <c r="C236" s="74"/>
      <c r="D236" s="74"/>
      <c r="E236" s="74"/>
      <c r="F236" s="74"/>
      <c r="G236" s="134" t="s">
        <v>416</v>
      </c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5"/>
      <c r="U236" s="135"/>
      <c r="V236" s="135"/>
      <c r="W236" s="135"/>
      <c r="X236" s="135"/>
      <c r="Y236" s="136"/>
      <c r="Z236" s="78" t="s">
        <v>142</v>
      </c>
      <c r="AA236" s="79"/>
      <c r="AB236" s="79"/>
      <c r="AC236" s="79"/>
      <c r="AD236" s="80"/>
      <c r="AE236" s="78" t="s">
        <v>139</v>
      </c>
      <c r="AF236" s="79"/>
      <c r="AG236" s="79"/>
      <c r="AH236" s="79"/>
      <c r="AI236" s="79"/>
      <c r="AJ236" s="79"/>
      <c r="AK236" s="79"/>
      <c r="AL236" s="79"/>
      <c r="AM236" s="79"/>
      <c r="AN236" s="80"/>
      <c r="AO236" s="91">
        <v>3737</v>
      </c>
      <c r="AP236" s="91"/>
      <c r="AQ236" s="91"/>
      <c r="AR236" s="91"/>
      <c r="AS236" s="91"/>
      <c r="AT236" s="91"/>
      <c r="AU236" s="91"/>
      <c r="AV236" s="91"/>
      <c r="AW236" s="92"/>
      <c r="AX236" s="93"/>
      <c r="AY236" s="93"/>
      <c r="AZ236" s="93"/>
      <c r="BA236" s="93"/>
      <c r="BB236" s="93"/>
      <c r="BC236" s="93"/>
      <c r="BD236" s="94"/>
      <c r="BE236" s="81">
        <f t="shared" si="7"/>
        <v>3737</v>
      </c>
      <c r="BF236" s="81"/>
      <c r="BG236" s="81"/>
      <c r="BH236" s="81"/>
      <c r="BI236" s="81"/>
      <c r="BJ236" s="81"/>
      <c r="BK236" s="81"/>
      <c r="BL236" s="81"/>
    </row>
    <row r="237" spans="1:79" x14ac:dyDescent="0.2">
      <c r="A237" s="78">
        <v>6</v>
      </c>
      <c r="B237" s="79"/>
      <c r="C237" s="79"/>
      <c r="D237" s="79"/>
      <c r="E237" s="79"/>
      <c r="F237" s="80"/>
      <c r="G237" s="134" t="s">
        <v>111</v>
      </c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5"/>
      <c r="U237" s="135"/>
      <c r="V237" s="135"/>
      <c r="W237" s="135"/>
      <c r="X237" s="135"/>
      <c r="Y237" s="136"/>
      <c r="Z237" s="78" t="s">
        <v>142</v>
      </c>
      <c r="AA237" s="79"/>
      <c r="AB237" s="79"/>
      <c r="AC237" s="79"/>
      <c r="AD237" s="80"/>
      <c r="AE237" s="78" t="s">
        <v>139</v>
      </c>
      <c r="AF237" s="79"/>
      <c r="AG237" s="79"/>
      <c r="AH237" s="79"/>
      <c r="AI237" s="79"/>
      <c r="AJ237" s="79"/>
      <c r="AK237" s="79"/>
      <c r="AL237" s="79"/>
      <c r="AM237" s="79"/>
      <c r="AN237" s="80"/>
      <c r="AO237" s="91">
        <v>4</v>
      </c>
      <c r="AP237" s="91"/>
      <c r="AQ237" s="91"/>
      <c r="AR237" s="91"/>
      <c r="AS237" s="91"/>
      <c r="AT237" s="91"/>
      <c r="AU237" s="91"/>
      <c r="AV237" s="91"/>
      <c r="AW237" s="92"/>
      <c r="AX237" s="93"/>
      <c r="AY237" s="93"/>
      <c r="AZ237" s="93"/>
      <c r="BA237" s="93"/>
      <c r="BB237" s="93"/>
      <c r="BC237" s="93"/>
      <c r="BD237" s="94"/>
      <c r="BE237" s="81">
        <f t="shared" si="7"/>
        <v>4</v>
      </c>
      <c r="BF237" s="81"/>
      <c r="BG237" s="81"/>
      <c r="BH237" s="81"/>
      <c r="BI237" s="81"/>
      <c r="BJ237" s="81"/>
      <c r="BK237" s="81"/>
      <c r="BL237" s="81"/>
    </row>
    <row r="238" spans="1:79" ht="34.5" customHeight="1" x14ac:dyDescent="0.2">
      <c r="A238" s="78">
        <v>7</v>
      </c>
      <c r="B238" s="79"/>
      <c r="C238" s="79"/>
      <c r="D238" s="79"/>
      <c r="E238" s="79"/>
      <c r="F238" s="80"/>
      <c r="G238" s="134" t="s">
        <v>112</v>
      </c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5"/>
      <c r="U238" s="135"/>
      <c r="V238" s="135"/>
      <c r="W238" s="135"/>
      <c r="X238" s="135"/>
      <c r="Y238" s="136"/>
      <c r="Z238" s="78" t="s">
        <v>202</v>
      </c>
      <c r="AA238" s="79"/>
      <c r="AB238" s="79"/>
      <c r="AC238" s="79"/>
      <c r="AD238" s="80"/>
      <c r="AE238" s="78" t="s">
        <v>139</v>
      </c>
      <c r="AF238" s="79"/>
      <c r="AG238" s="79"/>
      <c r="AH238" s="79"/>
      <c r="AI238" s="79"/>
      <c r="AJ238" s="79"/>
      <c r="AK238" s="79"/>
      <c r="AL238" s="79"/>
      <c r="AM238" s="79"/>
      <c r="AN238" s="80"/>
      <c r="AO238" s="91">
        <v>17</v>
      </c>
      <c r="AP238" s="91"/>
      <c r="AQ238" s="91"/>
      <c r="AR238" s="91"/>
      <c r="AS238" s="91"/>
      <c r="AT238" s="91"/>
      <c r="AU238" s="91"/>
      <c r="AV238" s="91"/>
      <c r="AW238" s="92"/>
      <c r="AX238" s="93"/>
      <c r="AY238" s="93"/>
      <c r="AZ238" s="93"/>
      <c r="BA238" s="93"/>
      <c r="BB238" s="93"/>
      <c r="BC238" s="93"/>
      <c r="BD238" s="94"/>
      <c r="BE238" s="81">
        <f t="shared" ref="BE238" si="8">AO238+AW238</f>
        <v>17</v>
      </c>
      <c r="BF238" s="81"/>
      <c r="BG238" s="81"/>
      <c r="BH238" s="81"/>
      <c r="BI238" s="81"/>
      <c r="BJ238" s="81"/>
      <c r="BK238" s="81"/>
      <c r="BL238" s="81"/>
    </row>
    <row r="239" spans="1:79" ht="27.95" customHeight="1" x14ac:dyDescent="0.2">
      <c r="A239" s="78">
        <v>8</v>
      </c>
      <c r="B239" s="79"/>
      <c r="C239" s="79"/>
      <c r="D239" s="79"/>
      <c r="E239" s="79"/>
      <c r="F239" s="80"/>
      <c r="G239" s="134" t="s">
        <v>387</v>
      </c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5"/>
      <c r="U239" s="135"/>
      <c r="V239" s="135"/>
      <c r="W239" s="135"/>
      <c r="X239" s="135"/>
      <c r="Y239" s="136"/>
      <c r="Z239" s="78" t="s">
        <v>146</v>
      </c>
      <c r="AA239" s="79"/>
      <c r="AB239" s="79"/>
      <c r="AC239" s="79"/>
      <c r="AD239" s="80"/>
      <c r="AE239" s="78" t="s">
        <v>139</v>
      </c>
      <c r="AF239" s="79"/>
      <c r="AG239" s="79"/>
      <c r="AH239" s="79"/>
      <c r="AI239" s="79"/>
      <c r="AJ239" s="79"/>
      <c r="AK239" s="79"/>
      <c r="AL239" s="79"/>
      <c r="AM239" s="79"/>
      <c r="AN239" s="80"/>
      <c r="AO239" s="90">
        <v>25</v>
      </c>
      <c r="AP239" s="90"/>
      <c r="AQ239" s="90"/>
      <c r="AR239" s="90"/>
      <c r="AS239" s="90"/>
      <c r="AT239" s="90"/>
      <c r="AU239" s="90"/>
      <c r="AV239" s="90"/>
      <c r="AW239" s="104"/>
      <c r="AX239" s="105"/>
      <c r="AY239" s="105"/>
      <c r="AZ239" s="105"/>
      <c r="BA239" s="105"/>
      <c r="BB239" s="105"/>
      <c r="BC239" s="105"/>
      <c r="BD239" s="106"/>
      <c r="BE239" s="89">
        <f t="shared" si="7"/>
        <v>25</v>
      </c>
      <c r="BF239" s="89"/>
      <c r="BG239" s="89"/>
      <c r="BH239" s="89"/>
      <c r="BI239" s="89"/>
      <c r="BJ239" s="89"/>
      <c r="BK239" s="89"/>
      <c r="BL239" s="89"/>
    </row>
    <row r="240" spans="1:79" ht="12.75" hidden="1" customHeight="1" x14ac:dyDescent="0.2">
      <c r="A240" s="78"/>
      <c r="B240" s="79"/>
      <c r="C240" s="79"/>
      <c r="D240" s="79"/>
      <c r="E240" s="79"/>
      <c r="F240" s="80"/>
      <c r="G240" s="75" t="s">
        <v>296</v>
      </c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7"/>
      <c r="Z240" s="78" t="s">
        <v>130</v>
      </c>
      <c r="AA240" s="79"/>
      <c r="AB240" s="79"/>
      <c r="AC240" s="79"/>
      <c r="AD240" s="80"/>
      <c r="AE240" s="78" t="s">
        <v>145</v>
      </c>
      <c r="AF240" s="79"/>
      <c r="AG240" s="79"/>
      <c r="AH240" s="79"/>
      <c r="AI240" s="79"/>
      <c r="AJ240" s="79"/>
      <c r="AK240" s="79"/>
      <c r="AL240" s="79"/>
      <c r="AM240" s="79"/>
      <c r="AN240" s="80"/>
      <c r="AO240" s="90"/>
      <c r="AP240" s="90"/>
      <c r="AQ240" s="90"/>
      <c r="AR240" s="90"/>
      <c r="AS240" s="90"/>
      <c r="AT240" s="90"/>
      <c r="AU240" s="90"/>
      <c r="AV240" s="90"/>
      <c r="AW240" s="104"/>
      <c r="AX240" s="105"/>
      <c r="AY240" s="105"/>
      <c r="AZ240" s="105"/>
      <c r="BA240" s="105"/>
      <c r="BB240" s="105"/>
      <c r="BC240" s="105"/>
      <c r="BD240" s="106"/>
      <c r="BE240" s="86">
        <f t="shared" si="7"/>
        <v>0</v>
      </c>
      <c r="BF240" s="86"/>
      <c r="BG240" s="86"/>
      <c r="BH240" s="86"/>
      <c r="BI240" s="86"/>
      <c r="BJ240" s="86"/>
      <c r="BK240" s="86"/>
      <c r="BL240" s="86"/>
    </row>
    <row r="241" spans="1:68" x14ac:dyDescent="0.2">
      <c r="A241" s="78">
        <v>9</v>
      </c>
      <c r="B241" s="79"/>
      <c r="C241" s="79"/>
      <c r="D241" s="79"/>
      <c r="E241" s="79"/>
      <c r="F241" s="80"/>
      <c r="G241" s="75" t="s">
        <v>371</v>
      </c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7"/>
      <c r="Z241" s="78" t="s">
        <v>142</v>
      </c>
      <c r="AA241" s="79"/>
      <c r="AB241" s="79"/>
      <c r="AC241" s="79"/>
      <c r="AD241" s="80"/>
      <c r="AE241" s="78" t="s">
        <v>139</v>
      </c>
      <c r="AF241" s="79"/>
      <c r="AG241" s="79"/>
      <c r="AH241" s="79"/>
      <c r="AI241" s="79"/>
      <c r="AJ241" s="79"/>
      <c r="AK241" s="79"/>
      <c r="AL241" s="79"/>
      <c r="AM241" s="79"/>
      <c r="AN241" s="80"/>
      <c r="AO241" s="88">
        <v>300</v>
      </c>
      <c r="AP241" s="88"/>
      <c r="AQ241" s="88"/>
      <c r="AR241" s="88"/>
      <c r="AS241" s="88"/>
      <c r="AT241" s="88"/>
      <c r="AU241" s="88"/>
      <c r="AV241" s="88"/>
      <c r="AW241" s="104"/>
      <c r="AX241" s="105"/>
      <c r="AY241" s="105"/>
      <c r="AZ241" s="105"/>
      <c r="BA241" s="105"/>
      <c r="BB241" s="105"/>
      <c r="BC241" s="105"/>
      <c r="BD241" s="106"/>
      <c r="BE241" s="86">
        <f>AO241</f>
        <v>300</v>
      </c>
      <c r="BF241" s="86"/>
      <c r="BG241" s="86"/>
      <c r="BH241" s="86"/>
      <c r="BI241" s="86"/>
      <c r="BJ241" s="86"/>
      <c r="BK241" s="86"/>
      <c r="BL241" s="86"/>
    </row>
    <row r="242" spans="1:68" x14ac:dyDescent="0.2">
      <c r="A242" s="82"/>
      <c r="B242" s="82"/>
      <c r="C242" s="82"/>
      <c r="D242" s="82"/>
      <c r="E242" s="82"/>
      <c r="F242" s="82"/>
      <c r="G242" s="98" t="s">
        <v>63</v>
      </c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99"/>
      <c r="W242" s="99"/>
      <c r="X242" s="99"/>
      <c r="Y242" s="100"/>
      <c r="Z242" s="78"/>
      <c r="AA242" s="79"/>
      <c r="AB242" s="79"/>
      <c r="AC242" s="79"/>
      <c r="AD242" s="80"/>
      <c r="AE242" s="78" t="s">
        <v>139</v>
      </c>
      <c r="AF242" s="79"/>
      <c r="AG242" s="79"/>
      <c r="AH242" s="79"/>
      <c r="AI242" s="79"/>
      <c r="AJ242" s="79"/>
      <c r="AK242" s="79"/>
      <c r="AL242" s="79"/>
      <c r="AM242" s="79"/>
      <c r="AN242" s="80"/>
      <c r="AO242" s="88"/>
      <c r="AP242" s="88"/>
      <c r="AQ242" s="88"/>
      <c r="AR242" s="88"/>
      <c r="AS242" s="88"/>
      <c r="AT242" s="88"/>
      <c r="AU242" s="88"/>
      <c r="AV242" s="88"/>
      <c r="AW242" s="101"/>
      <c r="AX242" s="102"/>
      <c r="AY242" s="102"/>
      <c r="AZ242" s="102"/>
      <c r="BA242" s="102"/>
      <c r="BB242" s="102"/>
      <c r="BC242" s="102"/>
      <c r="BD242" s="103"/>
      <c r="BE242" s="86"/>
      <c r="BF242" s="86"/>
      <c r="BG242" s="86"/>
      <c r="BH242" s="86"/>
      <c r="BI242" s="86"/>
      <c r="BJ242" s="86"/>
      <c r="BK242" s="86"/>
      <c r="BL242" s="86"/>
    </row>
    <row r="243" spans="1:68" ht="27.95" customHeight="1" x14ac:dyDescent="0.2">
      <c r="A243" s="74">
        <v>1</v>
      </c>
      <c r="B243" s="74"/>
      <c r="C243" s="74"/>
      <c r="D243" s="74"/>
      <c r="E243" s="74"/>
      <c r="F243" s="74"/>
      <c r="G243" s="75" t="s">
        <v>113</v>
      </c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7"/>
      <c r="Z243" s="78" t="s">
        <v>146</v>
      </c>
      <c r="AA243" s="79"/>
      <c r="AB243" s="79"/>
      <c r="AC243" s="79"/>
      <c r="AD243" s="80"/>
      <c r="AE243" s="78" t="s">
        <v>139</v>
      </c>
      <c r="AF243" s="79"/>
      <c r="AG243" s="79"/>
      <c r="AH243" s="79"/>
      <c r="AI243" s="79"/>
      <c r="AJ243" s="79"/>
      <c r="AK243" s="79"/>
      <c r="AL243" s="79"/>
      <c r="AM243" s="79"/>
      <c r="AN243" s="80"/>
      <c r="AO243" s="91">
        <v>202</v>
      </c>
      <c r="AP243" s="91"/>
      <c r="AQ243" s="91"/>
      <c r="AR243" s="91"/>
      <c r="AS243" s="91"/>
      <c r="AT243" s="91"/>
      <c r="AU243" s="91"/>
      <c r="AV243" s="91"/>
      <c r="AW243" s="92"/>
      <c r="AX243" s="93"/>
      <c r="AY243" s="93"/>
      <c r="AZ243" s="93"/>
      <c r="BA243" s="93"/>
      <c r="BB243" s="93"/>
      <c r="BC243" s="93"/>
      <c r="BD243" s="94"/>
      <c r="BE243" s="81">
        <f>AO243+AW243</f>
        <v>202</v>
      </c>
      <c r="BF243" s="81"/>
      <c r="BG243" s="81"/>
      <c r="BH243" s="81"/>
      <c r="BI243" s="81"/>
      <c r="BJ243" s="81"/>
      <c r="BK243" s="81"/>
      <c r="BL243" s="81"/>
    </row>
    <row r="244" spans="1:68" s="2" customFormat="1" ht="26.25" customHeight="1" x14ac:dyDescent="0.2">
      <c r="A244" s="74">
        <v>2</v>
      </c>
      <c r="B244" s="74"/>
      <c r="C244" s="74"/>
      <c r="D244" s="74"/>
      <c r="E244" s="74"/>
      <c r="F244" s="74"/>
      <c r="G244" s="75" t="s">
        <v>196</v>
      </c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7"/>
      <c r="Z244" s="78" t="s">
        <v>146</v>
      </c>
      <c r="AA244" s="79"/>
      <c r="AB244" s="79"/>
      <c r="AC244" s="79"/>
      <c r="AD244" s="80"/>
      <c r="AE244" s="78" t="s">
        <v>139</v>
      </c>
      <c r="AF244" s="79"/>
      <c r="AG244" s="79"/>
      <c r="AH244" s="79"/>
      <c r="AI244" s="79"/>
      <c r="AJ244" s="79"/>
      <c r="AK244" s="79"/>
      <c r="AL244" s="79"/>
      <c r="AM244" s="79"/>
      <c r="AN244" s="80"/>
      <c r="AO244" s="90">
        <v>25</v>
      </c>
      <c r="AP244" s="90"/>
      <c r="AQ244" s="90"/>
      <c r="AR244" s="90"/>
      <c r="AS244" s="90"/>
      <c r="AT244" s="90"/>
      <c r="AU244" s="90"/>
      <c r="AV244" s="90"/>
      <c r="AW244" s="104"/>
      <c r="AX244" s="105"/>
      <c r="AY244" s="105"/>
      <c r="AZ244" s="105"/>
      <c r="BA244" s="105"/>
      <c r="BB244" s="105"/>
      <c r="BC244" s="105"/>
      <c r="BD244" s="106"/>
      <c r="BE244" s="89">
        <f>AO244+AW244</f>
        <v>25</v>
      </c>
      <c r="BF244" s="89"/>
      <c r="BG244" s="89"/>
      <c r="BH244" s="89"/>
      <c r="BI244" s="89"/>
      <c r="BJ244" s="89"/>
      <c r="BK244" s="89"/>
      <c r="BL244" s="89"/>
      <c r="BO244" s="26"/>
    </row>
    <row r="245" spans="1:68" ht="24.75" customHeight="1" x14ac:dyDescent="0.2">
      <c r="A245" s="74">
        <v>3</v>
      </c>
      <c r="B245" s="74"/>
      <c r="C245" s="74"/>
      <c r="D245" s="74"/>
      <c r="E245" s="74"/>
      <c r="F245" s="74"/>
      <c r="G245" s="75" t="s">
        <v>417</v>
      </c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7"/>
      <c r="Z245" s="78" t="s">
        <v>146</v>
      </c>
      <c r="AA245" s="79"/>
      <c r="AB245" s="79"/>
      <c r="AC245" s="79"/>
      <c r="AD245" s="80"/>
      <c r="AE245" s="78" t="s">
        <v>139</v>
      </c>
      <c r="AF245" s="79"/>
      <c r="AG245" s="79"/>
      <c r="AH245" s="79"/>
      <c r="AI245" s="79"/>
      <c r="AJ245" s="79"/>
      <c r="AK245" s="79"/>
      <c r="AL245" s="79"/>
      <c r="AM245" s="79"/>
      <c r="AN245" s="80"/>
      <c r="AO245" s="90">
        <v>300</v>
      </c>
      <c r="AP245" s="90"/>
      <c r="AQ245" s="90"/>
      <c r="AR245" s="90"/>
      <c r="AS245" s="90"/>
      <c r="AT245" s="90"/>
      <c r="AU245" s="90"/>
      <c r="AV245" s="90"/>
      <c r="AW245" s="104"/>
      <c r="AX245" s="105"/>
      <c r="AY245" s="105"/>
      <c r="AZ245" s="105"/>
      <c r="BA245" s="105"/>
      <c r="BB245" s="105"/>
      <c r="BC245" s="105"/>
      <c r="BD245" s="106"/>
      <c r="BE245" s="89">
        <f>AO245+AW245</f>
        <v>300</v>
      </c>
      <c r="BF245" s="89"/>
      <c r="BG245" s="89"/>
      <c r="BH245" s="89"/>
      <c r="BI245" s="89"/>
      <c r="BJ245" s="89"/>
      <c r="BK245" s="89"/>
      <c r="BL245" s="89"/>
      <c r="BO245" s="26"/>
    </row>
    <row r="246" spans="1:68" hidden="1" x14ac:dyDescent="0.2">
      <c r="A246" s="74"/>
      <c r="B246" s="74"/>
      <c r="C246" s="74"/>
      <c r="D246" s="74"/>
      <c r="E246" s="74"/>
      <c r="F246" s="74"/>
      <c r="G246" s="75" t="s">
        <v>297</v>
      </c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7"/>
      <c r="Z246" s="78" t="s">
        <v>142</v>
      </c>
      <c r="AA246" s="79"/>
      <c r="AB246" s="79"/>
      <c r="AC246" s="79"/>
      <c r="AD246" s="80"/>
      <c r="AE246" s="78" t="s">
        <v>139</v>
      </c>
      <c r="AF246" s="79"/>
      <c r="AG246" s="79"/>
      <c r="AH246" s="79"/>
      <c r="AI246" s="79"/>
      <c r="AJ246" s="79"/>
      <c r="AK246" s="79"/>
      <c r="AL246" s="79"/>
      <c r="AM246" s="79"/>
      <c r="AN246" s="80"/>
      <c r="AO246" s="90"/>
      <c r="AP246" s="90"/>
      <c r="AQ246" s="90"/>
      <c r="AR246" s="90"/>
      <c r="AS246" s="90"/>
      <c r="AT246" s="90"/>
      <c r="AU246" s="90"/>
      <c r="AV246" s="90"/>
      <c r="AW246" s="92"/>
      <c r="AX246" s="93"/>
      <c r="AY246" s="93"/>
      <c r="AZ246" s="93"/>
      <c r="BA246" s="93"/>
      <c r="BB246" s="93"/>
      <c r="BC246" s="93"/>
      <c r="BD246" s="94"/>
      <c r="BE246" s="81">
        <f>AO246+AW246</f>
        <v>0</v>
      </c>
      <c r="BF246" s="81"/>
      <c r="BG246" s="81"/>
      <c r="BH246" s="81"/>
      <c r="BI246" s="81"/>
      <c r="BJ246" s="81"/>
      <c r="BK246" s="81"/>
      <c r="BL246" s="81"/>
      <c r="BO246" s="26"/>
    </row>
    <row r="247" spans="1:68" x14ac:dyDescent="0.2">
      <c r="A247" s="82"/>
      <c r="B247" s="82"/>
      <c r="C247" s="82"/>
      <c r="D247" s="82"/>
      <c r="E247" s="82"/>
      <c r="F247" s="82"/>
      <c r="G247" s="98" t="s">
        <v>64</v>
      </c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9"/>
      <c r="W247" s="99"/>
      <c r="X247" s="99"/>
      <c r="Y247" s="100"/>
      <c r="Z247" s="78"/>
      <c r="AA247" s="79"/>
      <c r="AB247" s="79"/>
      <c r="AC247" s="79"/>
      <c r="AD247" s="80"/>
      <c r="AE247" s="78"/>
      <c r="AF247" s="79"/>
      <c r="AG247" s="79"/>
      <c r="AH247" s="79"/>
      <c r="AI247" s="79"/>
      <c r="AJ247" s="79"/>
      <c r="AK247" s="79"/>
      <c r="AL247" s="79"/>
      <c r="AM247" s="79"/>
      <c r="AN247" s="80"/>
      <c r="AO247" s="90"/>
      <c r="AP247" s="90"/>
      <c r="AQ247" s="90"/>
      <c r="AR247" s="90"/>
      <c r="AS247" s="90"/>
      <c r="AT247" s="90"/>
      <c r="AU247" s="90"/>
      <c r="AV247" s="90"/>
      <c r="AW247" s="104"/>
      <c r="AX247" s="105"/>
      <c r="AY247" s="105"/>
      <c r="AZ247" s="105"/>
      <c r="BA247" s="105"/>
      <c r="BB247" s="105"/>
      <c r="BC247" s="105"/>
      <c r="BD247" s="106"/>
      <c r="BE247" s="86"/>
      <c r="BF247" s="86"/>
      <c r="BG247" s="86"/>
      <c r="BH247" s="86"/>
      <c r="BI247" s="86"/>
      <c r="BJ247" s="86"/>
      <c r="BK247" s="86"/>
      <c r="BL247" s="86"/>
      <c r="BO247" s="26"/>
    </row>
    <row r="248" spans="1:68" ht="13.7" customHeight="1" x14ac:dyDescent="0.2">
      <c r="A248" s="74">
        <v>1</v>
      </c>
      <c r="B248" s="74"/>
      <c r="C248" s="74"/>
      <c r="D248" s="74"/>
      <c r="E248" s="74"/>
      <c r="F248" s="74"/>
      <c r="G248" s="75" t="s">
        <v>114</v>
      </c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7"/>
      <c r="Z248" s="78" t="s">
        <v>197</v>
      </c>
      <c r="AA248" s="79"/>
      <c r="AB248" s="79"/>
      <c r="AC248" s="79"/>
      <c r="AD248" s="80"/>
      <c r="AE248" s="78" t="s">
        <v>135</v>
      </c>
      <c r="AF248" s="79"/>
      <c r="AG248" s="79"/>
      <c r="AH248" s="79"/>
      <c r="AI248" s="79"/>
      <c r="AJ248" s="79"/>
      <c r="AK248" s="79"/>
      <c r="AL248" s="79"/>
      <c r="AM248" s="79"/>
      <c r="AN248" s="80"/>
      <c r="AO248" s="95">
        <f>(AO234-AO238)/AO236*1000</f>
        <v>182.76692534118277</v>
      </c>
      <c r="AP248" s="96"/>
      <c r="AQ248" s="96"/>
      <c r="AR248" s="96"/>
      <c r="AS248" s="96"/>
      <c r="AT248" s="96"/>
      <c r="AU248" s="96"/>
      <c r="AV248" s="97"/>
      <c r="AW248" s="253" t="s">
        <v>185</v>
      </c>
      <c r="AX248" s="254"/>
      <c r="AY248" s="254"/>
      <c r="AZ248" s="254"/>
      <c r="BA248" s="254"/>
      <c r="BB248" s="254"/>
      <c r="BC248" s="254"/>
      <c r="BD248" s="255"/>
      <c r="BE248" s="86">
        <f>AO248</f>
        <v>182.76692534118277</v>
      </c>
      <c r="BF248" s="86"/>
      <c r="BG248" s="86"/>
      <c r="BH248" s="86"/>
      <c r="BI248" s="86"/>
      <c r="BJ248" s="86"/>
      <c r="BK248" s="86"/>
      <c r="BL248" s="86"/>
      <c r="BO248" s="26">
        <f>AO234/AO236*1000</f>
        <v>187.31602890018732</v>
      </c>
    </row>
    <row r="249" spans="1:68" s="2" customFormat="1" ht="30" customHeight="1" x14ac:dyDescent="0.2">
      <c r="A249" s="74">
        <v>2</v>
      </c>
      <c r="B249" s="74"/>
      <c r="C249" s="74"/>
      <c r="D249" s="74"/>
      <c r="E249" s="74"/>
      <c r="F249" s="74"/>
      <c r="G249" s="75" t="s">
        <v>115</v>
      </c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7"/>
      <c r="Z249" s="78" t="s">
        <v>197</v>
      </c>
      <c r="AA249" s="79"/>
      <c r="AB249" s="79"/>
      <c r="AC249" s="79"/>
      <c r="AD249" s="80"/>
      <c r="AE249" s="78" t="s">
        <v>135</v>
      </c>
      <c r="AF249" s="79"/>
      <c r="AG249" s="79"/>
      <c r="AH249" s="79"/>
      <c r="AI249" s="79"/>
      <c r="AJ249" s="79"/>
      <c r="AK249" s="79"/>
      <c r="AL249" s="79"/>
      <c r="AM249" s="79"/>
      <c r="AN249" s="80"/>
      <c r="AO249" s="86">
        <f>AO238/AO237*1000</f>
        <v>4250</v>
      </c>
      <c r="AP249" s="86"/>
      <c r="AQ249" s="86"/>
      <c r="AR249" s="86"/>
      <c r="AS249" s="86"/>
      <c r="AT249" s="86"/>
      <c r="AU249" s="86"/>
      <c r="AV249" s="86"/>
      <c r="AW249" s="247" t="s">
        <v>185</v>
      </c>
      <c r="AX249" s="248"/>
      <c r="AY249" s="248"/>
      <c r="AZ249" s="248"/>
      <c r="BA249" s="248"/>
      <c r="BB249" s="248"/>
      <c r="BC249" s="248"/>
      <c r="BD249" s="249"/>
      <c r="BE249" s="86">
        <f>AO249</f>
        <v>4250</v>
      </c>
      <c r="BF249" s="86"/>
      <c r="BG249" s="86"/>
      <c r="BH249" s="86"/>
      <c r="BI249" s="86"/>
      <c r="BJ249" s="86"/>
      <c r="BK249" s="86"/>
      <c r="BL249" s="86"/>
      <c r="BO249" s="26"/>
      <c r="BP249" s="2" t="s">
        <v>198</v>
      </c>
    </row>
    <row r="250" spans="1:68" ht="27" customHeight="1" x14ac:dyDescent="0.2">
      <c r="A250" s="74">
        <v>3</v>
      </c>
      <c r="B250" s="74"/>
      <c r="C250" s="74"/>
      <c r="D250" s="74"/>
      <c r="E250" s="74"/>
      <c r="F250" s="74"/>
      <c r="G250" s="75" t="s">
        <v>116</v>
      </c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7"/>
      <c r="Z250" s="78" t="s">
        <v>130</v>
      </c>
      <c r="AA250" s="79"/>
      <c r="AB250" s="79"/>
      <c r="AC250" s="79"/>
      <c r="AD250" s="80"/>
      <c r="AE250" s="78" t="s">
        <v>135</v>
      </c>
      <c r="AF250" s="79"/>
      <c r="AG250" s="79"/>
      <c r="AH250" s="79"/>
      <c r="AI250" s="79"/>
      <c r="AJ250" s="79"/>
      <c r="AK250" s="79"/>
      <c r="AL250" s="79"/>
      <c r="AM250" s="79"/>
      <c r="AN250" s="80"/>
      <c r="AO250" s="88">
        <f>(AO232-AO233)*80%/AO236</f>
        <v>2286.5656944072784</v>
      </c>
      <c r="AP250" s="88"/>
      <c r="AQ250" s="88"/>
      <c r="AR250" s="88"/>
      <c r="AS250" s="88"/>
      <c r="AT250" s="88"/>
      <c r="AU250" s="88"/>
      <c r="AV250" s="88"/>
      <c r="AW250" s="101"/>
      <c r="AX250" s="102"/>
      <c r="AY250" s="102"/>
      <c r="AZ250" s="102"/>
      <c r="BA250" s="102"/>
      <c r="BB250" s="102"/>
      <c r="BC250" s="102"/>
      <c r="BD250" s="103"/>
      <c r="BE250" s="86">
        <f t="shared" ref="BE250:BE253" si="9">AO250+AW250</f>
        <v>2286.5656944072784</v>
      </c>
      <c r="BF250" s="86"/>
      <c r="BG250" s="86"/>
      <c r="BH250" s="86"/>
      <c r="BI250" s="86"/>
      <c r="BJ250" s="86"/>
      <c r="BK250" s="86"/>
      <c r="BL250" s="86"/>
      <c r="BO250" s="26">
        <f>AO250*AO236</f>
        <v>8544896</v>
      </c>
      <c r="BP250" s="1" t="s">
        <v>199</v>
      </c>
    </row>
    <row r="251" spans="1:68" ht="24.75" customHeight="1" x14ac:dyDescent="0.2">
      <c r="A251" s="74">
        <v>4</v>
      </c>
      <c r="B251" s="74"/>
      <c r="C251" s="74"/>
      <c r="D251" s="74"/>
      <c r="E251" s="74"/>
      <c r="F251" s="74"/>
      <c r="G251" s="75" t="s">
        <v>117</v>
      </c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7"/>
      <c r="Z251" s="78" t="s">
        <v>130</v>
      </c>
      <c r="AA251" s="79"/>
      <c r="AB251" s="79"/>
      <c r="AC251" s="79"/>
      <c r="AD251" s="80"/>
      <c r="AE251" s="78" t="s">
        <v>135</v>
      </c>
      <c r="AF251" s="79"/>
      <c r="AG251" s="79"/>
      <c r="AH251" s="79"/>
      <c r="AI251" s="79"/>
      <c r="AJ251" s="79"/>
      <c r="AK251" s="79"/>
      <c r="AL251" s="79"/>
      <c r="AM251" s="79"/>
      <c r="AN251" s="80"/>
      <c r="AO251" s="88">
        <f>(AO232-AO233)*20%/AO237</f>
        <v>534056</v>
      </c>
      <c r="AP251" s="88"/>
      <c r="AQ251" s="88"/>
      <c r="AR251" s="88"/>
      <c r="AS251" s="88"/>
      <c r="AT251" s="88"/>
      <c r="AU251" s="88"/>
      <c r="AV251" s="88"/>
      <c r="AW251" s="101"/>
      <c r="AX251" s="102"/>
      <c r="AY251" s="102"/>
      <c r="AZ251" s="102"/>
      <c r="BA251" s="102"/>
      <c r="BB251" s="102"/>
      <c r="BC251" s="102"/>
      <c r="BD251" s="103"/>
      <c r="BE251" s="86">
        <f t="shared" si="9"/>
        <v>534056</v>
      </c>
      <c r="BF251" s="86"/>
      <c r="BG251" s="86"/>
      <c r="BH251" s="86"/>
      <c r="BI251" s="86"/>
      <c r="BJ251" s="86"/>
      <c r="BK251" s="86"/>
      <c r="BL251" s="86"/>
      <c r="BO251" s="26">
        <f>AO251*AO237</f>
        <v>2136224</v>
      </c>
    </row>
    <row r="252" spans="1:68" x14ac:dyDescent="0.2">
      <c r="A252" s="74">
        <v>5</v>
      </c>
      <c r="B252" s="74"/>
      <c r="C252" s="74"/>
      <c r="D252" s="74"/>
      <c r="E252" s="74"/>
      <c r="F252" s="74"/>
      <c r="G252" s="75" t="s">
        <v>118</v>
      </c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7"/>
      <c r="Z252" s="78" t="s">
        <v>130</v>
      </c>
      <c r="AA252" s="79"/>
      <c r="AB252" s="79"/>
      <c r="AC252" s="79"/>
      <c r="AD252" s="80"/>
      <c r="AE252" s="78" t="s">
        <v>135</v>
      </c>
      <c r="AF252" s="79"/>
      <c r="AG252" s="79"/>
      <c r="AH252" s="79"/>
      <c r="AI252" s="79"/>
      <c r="AJ252" s="79"/>
      <c r="AK252" s="79"/>
      <c r="AL252" s="79"/>
      <c r="AM252" s="79"/>
      <c r="AN252" s="80"/>
      <c r="AO252" s="88">
        <v>97000</v>
      </c>
      <c r="AP252" s="88"/>
      <c r="AQ252" s="88"/>
      <c r="AR252" s="88"/>
      <c r="AS252" s="88"/>
      <c r="AT252" s="88"/>
      <c r="AU252" s="88"/>
      <c r="AV252" s="88"/>
      <c r="AW252" s="101"/>
      <c r="AX252" s="102"/>
      <c r="AY252" s="102"/>
      <c r="AZ252" s="102"/>
      <c r="BA252" s="102"/>
      <c r="BB252" s="102"/>
      <c r="BC252" s="102"/>
      <c r="BD252" s="103"/>
      <c r="BE252" s="86">
        <f t="shared" si="9"/>
        <v>97000</v>
      </c>
      <c r="BF252" s="86"/>
      <c r="BG252" s="86"/>
      <c r="BH252" s="86"/>
      <c r="BI252" s="86"/>
      <c r="BJ252" s="86"/>
      <c r="BK252" s="86"/>
      <c r="BL252" s="86"/>
    </row>
    <row r="253" spans="1:68" hidden="1" x14ac:dyDescent="0.2">
      <c r="A253" s="74"/>
      <c r="B253" s="74"/>
      <c r="C253" s="74"/>
      <c r="D253" s="74"/>
      <c r="E253" s="74"/>
      <c r="F253" s="74"/>
      <c r="G253" s="75" t="s">
        <v>298</v>
      </c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7"/>
      <c r="Z253" s="78" t="s">
        <v>130</v>
      </c>
      <c r="AA253" s="79"/>
      <c r="AB253" s="79"/>
      <c r="AC253" s="79"/>
      <c r="AD253" s="80"/>
      <c r="AE253" s="78" t="s">
        <v>135</v>
      </c>
      <c r="AF253" s="79"/>
      <c r="AG253" s="79"/>
      <c r="AH253" s="79"/>
      <c r="AI253" s="79"/>
      <c r="AJ253" s="79"/>
      <c r="AK253" s="79"/>
      <c r="AL253" s="79"/>
      <c r="AM253" s="79"/>
      <c r="AN253" s="80"/>
      <c r="AO253" s="88"/>
      <c r="AP253" s="88"/>
      <c r="AQ253" s="88"/>
      <c r="AR253" s="88"/>
      <c r="AS253" s="88"/>
      <c r="AT253" s="88"/>
      <c r="AU253" s="88"/>
      <c r="AV253" s="88"/>
      <c r="AW253" s="101" t="e">
        <f>AW240/AW246</f>
        <v>#DIV/0!</v>
      </c>
      <c r="AX253" s="102"/>
      <c r="AY253" s="102"/>
      <c r="AZ253" s="102"/>
      <c r="BA253" s="102"/>
      <c r="BB253" s="102"/>
      <c r="BC253" s="102"/>
      <c r="BD253" s="103"/>
      <c r="BE253" s="86" t="e">
        <f t="shared" si="9"/>
        <v>#DIV/0!</v>
      </c>
      <c r="BF253" s="86"/>
      <c r="BG253" s="86"/>
      <c r="BH253" s="86"/>
      <c r="BI253" s="86"/>
      <c r="BJ253" s="86"/>
      <c r="BK253" s="86"/>
      <c r="BL253" s="86"/>
    </row>
    <row r="254" spans="1:68" x14ac:dyDescent="0.2">
      <c r="A254" s="82"/>
      <c r="B254" s="82"/>
      <c r="C254" s="82"/>
      <c r="D254" s="82"/>
      <c r="E254" s="82"/>
      <c r="F254" s="82"/>
      <c r="G254" s="98" t="s">
        <v>65</v>
      </c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9"/>
      <c r="W254" s="99"/>
      <c r="X254" s="99"/>
      <c r="Y254" s="100"/>
      <c r="Z254" s="78"/>
      <c r="AA254" s="79"/>
      <c r="AB254" s="79"/>
      <c r="AC254" s="79"/>
      <c r="AD254" s="80"/>
      <c r="AE254" s="78"/>
      <c r="AF254" s="79"/>
      <c r="AG254" s="79"/>
      <c r="AH254" s="79"/>
      <c r="AI254" s="79"/>
      <c r="AJ254" s="79"/>
      <c r="AK254" s="79"/>
      <c r="AL254" s="79"/>
      <c r="AM254" s="79"/>
      <c r="AN254" s="80"/>
      <c r="AO254" s="88"/>
      <c r="AP254" s="88"/>
      <c r="AQ254" s="88"/>
      <c r="AR254" s="88"/>
      <c r="AS254" s="88"/>
      <c r="AT254" s="88"/>
      <c r="AU254" s="88"/>
      <c r="AV254" s="88"/>
      <c r="AW254" s="101"/>
      <c r="AX254" s="102"/>
      <c r="AY254" s="102"/>
      <c r="AZ254" s="102"/>
      <c r="BA254" s="102"/>
      <c r="BB254" s="102"/>
      <c r="BC254" s="102"/>
      <c r="BD254" s="103"/>
      <c r="BE254" s="86"/>
      <c r="BF254" s="86"/>
      <c r="BG254" s="86"/>
      <c r="BH254" s="86"/>
      <c r="BI254" s="86"/>
      <c r="BJ254" s="86"/>
      <c r="BK254" s="86"/>
      <c r="BL254" s="86"/>
    </row>
    <row r="255" spans="1:68" x14ac:dyDescent="0.2">
      <c r="A255" s="74">
        <v>1</v>
      </c>
      <c r="B255" s="74"/>
      <c r="C255" s="74"/>
      <c r="D255" s="74"/>
      <c r="E255" s="74"/>
      <c r="F255" s="74"/>
      <c r="G255" s="75" t="s">
        <v>119</v>
      </c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7"/>
      <c r="Z255" s="78" t="s">
        <v>136</v>
      </c>
      <c r="AA255" s="79"/>
      <c r="AB255" s="79"/>
      <c r="AC255" s="79"/>
      <c r="AD255" s="80"/>
      <c r="AE255" s="78" t="s">
        <v>135</v>
      </c>
      <c r="AF255" s="79"/>
      <c r="AG255" s="79"/>
      <c r="AH255" s="79"/>
      <c r="AI255" s="79"/>
      <c r="AJ255" s="79"/>
      <c r="AK255" s="79"/>
      <c r="AL255" s="79"/>
      <c r="AM255" s="79"/>
      <c r="AN255" s="80"/>
      <c r="AO255" s="86">
        <v>100</v>
      </c>
      <c r="AP255" s="86"/>
      <c r="AQ255" s="86"/>
      <c r="AR255" s="86"/>
      <c r="AS255" s="86"/>
      <c r="AT255" s="86"/>
      <c r="AU255" s="86"/>
      <c r="AV255" s="86"/>
      <c r="AW255" s="95" t="s">
        <v>185</v>
      </c>
      <c r="AX255" s="96"/>
      <c r="AY255" s="96"/>
      <c r="AZ255" s="96"/>
      <c r="BA255" s="96"/>
      <c r="BB255" s="96"/>
      <c r="BC255" s="96"/>
      <c r="BD255" s="97"/>
      <c r="BE255" s="86">
        <f>BE243/BE236*100</f>
        <v>5.4054054054054053</v>
      </c>
      <c r="BF255" s="86"/>
      <c r="BG255" s="86"/>
      <c r="BH255" s="86"/>
      <c r="BI255" s="86"/>
      <c r="BJ255" s="86"/>
      <c r="BK255" s="86"/>
      <c r="BL255" s="86"/>
    </row>
    <row r="256" spans="1:68" s="2" customFormat="1" ht="27" customHeight="1" x14ac:dyDescent="0.2">
      <c r="A256" s="74">
        <v>2</v>
      </c>
      <c r="B256" s="74"/>
      <c r="C256" s="74"/>
      <c r="D256" s="74"/>
      <c r="E256" s="74"/>
      <c r="F256" s="74"/>
      <c r="G256" s="75" t="s">
        <v>420</v>
      </c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7"/>
      <c r="Z256" s="78" t="s">
        <v>136</v>
      </c>
      <c r="AA256" s="79"/>
      <c r="AB256" s="79"/>
      <c r="AC256" s="79"/>
      <c r="AD256" s="80"/>
      <c r="AE256" s="78" t="s">
        <v>135</v>
      </c>
      <c r="AF256" s="79"/>
      <c r="AG256" s="79"/>
      <c r="AH256" s="79"/>
      <c r="AI256" s="79"/>
      <c r="AJ256" s="79"/>
      <c r="AK256" s="79"/>
      <c r="AL256" s="79"/>
      <c r="AM256" s="79"/>
      <c r="AN256" s="80"/>
      <c r="AO256" s="88">
        <f>((AO234*100)/513)-100</f>
        <v>36.452241715399623</v>
      </c>
      <c r="AP256" s="88"/>
      <c r="AQ256" s="88"/>
      <c r="AR256" s="88"/>
      <c r="AS256" s="88"/>
      <c r="AT256" s="88"/>
      <c r="AU256" s="88"/>
      <c r="AV256" s="88"/>
      <c r="AW256" s="101"/>
      <c r="AX256" s="102"/>
      <c r="AY256" s="102"/>
      <c r="AZ256" s="102"/>
      <c r="BA256" s="102"/>
      <c r="BB256" s="102"/>
      <c r="BC256" s="102"/>
      <c r="BD256" s="103"/>
      <c r="BE256" s="86">
        <f>AO256+AW256</f>
        <v>36.452241715399623</v>
      </c>
      <c r="BF256" s="86"/>
      <c r="BG256" s="86"/>
      <c r="BH256" s="86"/>
      <c r="BI256" s="86"/>
      <c r="BJ256" s="86"/>
      <c r="BK256" s="86"/>
      <c r="BL256" s="86"/>
      <c r="BO256" s="1"/>
    </row>
    <row r="257" spans="1:79" ht="28.5" customHeight="1" x14ac:dyDescent="0.2">
      <c r="A257" s="74">
        <v>3</v>
      </c>
      <c r="B257" s="74"/>
      <c r="C257" s="74"/>
      <c r="D257" s="74"/>
      <c r="E257" s="74"/>
      <c r="F257" s="74"/>
      <c r="G257" s="75" t="s">
        <v>120</v>
      </c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7"/>
      <c r="Z257" s="78" t="s">
        <v>136</v>
      </c>
      <c r="AA257" s="79"/>
      <c r="AB257" s="79"/>
      <c r="AC257" s="79"/>
      <c r="AD257" s="80"/>
      <c r="AE257" s="78" t="s">
        <v>135</v>
      </c>
      <c r="AF257" s="79"/>
      <c r="AG257" s="79"/>
      <c r="AH257" s="79"/>
      <c r="AI257" s="79"/>
      <c r="AJ257" s="79"/>
      <c r="AK257" s="79"/>
      <c r="AL257" s="79"/>
      <c r="AM257" s="79"/>
      <c r="AN257" s="80"/>
      <c r="AO257" s="86">
        <v>100</v>
      </c>
      <c r="AP257" s="86"/>
      <c r="AQ257" s="86"/>
      <c r="AR257" s="86"/>
      <c r="AS257" s="86"/>
      <c r="AT257" s="86"/>
      <c r="AU257" s="86"/>
      <c r="AV257" s="86"/>
      <c r="AW257" s="250" t="s">
        <v>185</v>
      </c>
      <c r="AX257" s="251"/>
      <c r="AY257" s="251"/>
      <c r="AZ257" s="251"/>
      <c r="BA257" s="251"/>
      <c r="BB257" s="251"/>
      <c r="BC257" s="251"/>
      <c r="BD257" s="252"/>
      <c r="BE257" s="86">
        <v>100</v>
      </c>
      <c r="BF257" s="86"/>
      <c r="BG257" s="86"/>
      <c r="BH257" s="86"/>
      <c r="BI257" s="86"/>
      <c r="BJ257" s="86"/>
      <c r="BK257" s="86"/>
      <c r="BL257" s="86"/>
    </row>
    <row r="258" spans="1:79" ht="27" customHeight="1" x14ac:dyDescent="0.2">
      <c r="A258" s="74">
        <v>4</v>
      </c>
      <c r="B258" s="74"/>
      <c r="C258" s="74"/>
      <c r="D258" s="74"/>
      <c r="E258" s="74"/>
      <c r="F258" s="74"/>
      <c r="G258" s="75" t="s">
        <v>121</v>
      </c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7"/>
      <c r="Z258" s="78" t="s">
        <v>136</v>
      </c>
      <c r="AA258" s="79"/>
      <c r="AB258" s="79"/>
      <c r="AC258" s="79"/>
      <c r="AD258" s="80"/>
      <c r="AE258" s="78" t="s">
        <v>145</v>
      </c>
      <c r="AF258" s="79"/>
      <c r="AG258" s="79"/>
      <c r="AH258" s="79"/>
      <c r="AI258" s="79"/>
      <c r="AJ258" s="79"/>
      <c r="AK258" s="79"/>
      <c r="AL258" s="79"/>
      <c r="AM258" s="79"/>
      <c r="AN258" s="80"/>
      <c r="AO258" s="86">
        <f>AO244/AO239*100</f>
        <v>100</v>
      </c>
      <c r="AP258" s="86"/>
      <c r="AQ258" s="86"/>
      <c r="AR258" s="86"/>
      <c r="AS258" s="86"/>
      <c r="AT258" s="86"/>
      <c r="AU258" s="86"/>
      <c r="AV258" s="86"/>
      <c r="AW258" s="250" t="s">
        <v>185</v>
      </c>
      <c r="AX258" s="251"/>
      <c r="AY258" s="251"/>
      <c r="AZ258" s="251"/>
      <c r="BA258" s="251"/>
      <c r="BB258" s="251"/>
      <c r="BC258" s="251"/>
      <c r="BD258" s="252"/>
      <c r="BE258" s="86">
        <f>BE244/BE239*100</f>
        <v>100</v>
      </c>
      <c r="BF258" s="86"/>
      <c r="BG258" s="86"/>
      <c r="BH258" s="86"/>
      <c r="BI258" s="86"/>
      <c r="BJ258" s="86"/>
      <c r="BK258" s="86"/>
      <c r="BL258" s="86"/>
    </row>
    <row r="259" spans="1:79" hidden="1" x14ac:dyDescent="0.2">
      <c r="A259" s="74"/>
      <c r="B259" s="74"/>
      <c r="C259" s="74"/>
      <c r="D259" s="74"/>
      <c r="E259" s="74"/>
      <c r="F259" s="74"/>
      <c r="G259" s="75" t="s">
        <v>299</v>
      </c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7"/>
      <c r="Z259" s="78" t="s">
        <v>136</v>
      </c>
      <c r="AA259" s="79"/>
      <c r="AB259" s="79"/>
      <c r="AC259" s="79"/>
      <c r="AD259" s="80"/>
      <c r="AE259" s="78" t="s">
        <v>145</v>
      </c>
      <c r="AF259" s="79"/>
      <c r="AG259" s="79"/>
      <c r="AH259" s="79"/>
      <c r="AI259" s="79"/>
      <c r="AJ259" s="79"/>
      <c r="AK259" s="79"/>
      <c r="AL259" s="79"/>
      <c r="AM259" s="79"/>
      <c r="AN259" s="80"/>
      <c r="AO259" s="86"/>
      <c r="AP259" s="86"/>
      <c r="AQ259" s="86"/>
      <c r="AR259" s="86"/>
      <c r="AS259" s="86"/>
      <c r="AT259" s="86"/>
      <c r="AU259" s="86"/>
      <c r="AV259" s="86"/>
      <c r="AW259" s="250"/>
      <c r="AX259" s="251"/>
      <c r="AY259" s="251"/>
      <c r="AZ259" s="251"/>
      <c r="BA259" s="251"/>
      <c r="BB259" s="251"/>
      <c r="BC259" s="251"/>
      <c r="BD259" s="252"/>
      <c r="BE259" s="238">
        <v>100</v>
      </c>
      <c r="BF259" s="238"/>
      <c r="BG259" s="238"/>
      <c r="BH259" s="238"/>
      <c r="BI259" s="238"/>
      <c r="BJ259" s="238"/>
      <c r="BK259" s="238"/>
      <c r="BL259" s="238"/>
      <c r="BQ259" s="40"/>
    </row>
    <row r="260" spans="1:79" ht="30.75" customHeight="1" x14ac:dyDescent="0.2">
      <c r="A260" s="137">
        <v>9</v>
      </c>
      <c r="B260" s="137"/>
      <c r="C260" s="137"/>
      <c r="D260" s="137"/>
      <c r="E260" s="137"/>
      <c r="F260" s="137"/>
      <c r="G260" s="244" t="str">
        <f>D70</f>
        <v>Утримання вуличного освітлення і зовнішніх електричних мереж (КП "Благоустрій міста")</v>
      </c>
      <c r="H260" s="245"/>
      <c r="I260" s="245"/>
      <c r="J260" s="245"/>
      <c r="K260" s="245"/>
      <c r="L260" s="245"/>
      <c r="M260" s="245"/>
      <c r="N260" s="245"/>
      <c r="O260" s="245"/>
      <c r="P260" s="245"/>
      <c r="Q260" s="245"/>
      <c r="R260" s="245"/>
      <c r="S260" s="245"/>
      <c r="T260" s="245"/>
      <c r="U260" s="245"/>
      <c r="V260" s="245"/>
      <c r="W260" s="245"/>
      <c r="X260" s="245"/>
      <c r="Y260" s="246"/>
      <c r="Z260" s="78"/>
      <c r="AA260" s="79"/>
      <c r="AB260" s="79"/>
      <c r="AC260" s="79"/>
      <c r="AD260" s="80"/>
      <c r="AE260" s="78"/>
      <c r="AF260" s="79"/>
      <c r="AG260" s="79"/>
      <c r="AH260" s="79"/>
      <c r="AI260" s="79"/>
      <c r="AJ260" s="79"/>
      <c r="AK260" s="79"/>
      <c r="AL260" s="79"/>
      <c r="AM260" s="79"/>
      <c r="AN260" s="80"/>
      <c r="AO260" s="118"/>
      <c r="AP260" s="118"/>
      <c r="AQ260" s="118"/>
      <c r="AR260" s="118"/>
      <c r="AS260" s="118"/>
      <c r="AT260" s="118"/>
      <c r="AU260" s="118"/>
      <c r="AV260" s="118"/>
      <c r="AW260" s="239"/>
      <c r="AX260" s="240"/>
      <c r="AY260" s="240"/>
      <c r="AZ260" s="240"/>
      <c r="BA260" s="240"/>
      <c r="BB260" s="240"/>
      <c r="BC260" s="240"/>
      <c r="BD260" s="241"/>
      <c r="BE260" s="86"/>
      <c r="BF260" s="86"/>
      <c r="BG260" s="86"/>
      <c r="BH260" s="86"/>
      <c r="BI260" s="86"/>
      <c r="BJ260" s="86"/>
      <c r="BK260" s="86"/>
      <c r="BL260" s="86"/>
      <c r="BO260" s="29">
        <f>AC70</f>
        <v>2702218</v>
      </c>
    </row>
    <row r="261" spans="1:79" x14ac:dyDescent="0.2">
      <c r="A261" s="82"/>
      <c r="B261" s="82"/>
      <c r="C261" s="82"/>
      <c r="D261" s="82"/>
      <c r="E261" s="82"/>
      <c r="F261" s="82"/>
      <c r="G261" s="98" t="s">
        <v>61</v>
      </c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100"/>
      <c r="Z261" s="78"/>
      <c r="AA261" s="79"/>
      <c r="AB261" s="79"/>
      <c r="AC261" s="79"/>
      <c r="AD261" s="80"/>
      <c r="AE261" s="78"/>
      <c r="AF261" s="79"/>
      <c r="AG261" s="79"/>
      <c r="AH261" s="79"/>
      <c r="AI261" s="79"/>
      <c r="AJ261" s="79"/>
      <c r="AK261" s="79"/>
      <c r="AL261" s="79"/>
      <c r="AM261" s="79"/>
      <c r="AN261" s="80"/>
      <c r="AO261" s="118"/>
      <c r="AP261" s="118"/>
      <c r="AQ261" s="118"/>
      <c r="AR261" s="118"/>
      <c r="AS261" s="118"/>
      <c r="AT261" s="118"/>
      <c r="AU261" s="118"/>
      <c r="AV261" s="118"/>
      <c r="AW261" s="239"/>
      <c r="AX261" s="240"/>
      <c r="AY261" s="240"/>
      <c r="AZ261" s="240"/>
      <c r="BA261" s="240"/>
      <c r="BB261" s="240"/>
      <c r="BC261" s="240"/>
      <c r="BD261" s="241"/>
      <c r="BE261" s="86"/>
      <c r="BF261" s="86"/>
      <c r="BG261" s="86"/>
      <c r="BH261" s="86"/>
      <c r="BI261" s="86"/>
      <c r="BJ261" s="86"/>
      <c r="BK261" s="86"/>
      <c r="BL261" s="86"/>
    </row>
    <row r="262" spans="1:79" s="2" customFormat="1" ht="26.25" customHeight="1" x14ac:dyDescent="0.2">
      <c r="A262" s="74">
        <v>1</v>
      </c>
      <c r="B262" s="74"/>
      <c r="C262" s="74"/>
      <c r="D262" s="74"/>
      <c r="E262" s="74"/>
      <c r="F262" s="74"/>
      <c r="G262" s="75" t="s">
        <v>201</v>
      </c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7"/>
      <c r="Z262" s="78" t="s">
        <v>130</v>
      </c>
      <c r="AA262" s="79"/>
      <c r="AB262" s="79"/>
      <c r="AC262" s="79"/>
      <c r="AD262" s="80"/>
      <c r="AE262" s="78" t="s">
        <v>143</v>
      </c>
      <c r="AF262" s="79"/>
      <c r="AG262" s="79"/>
      <c r="AH262" s="79"/>
      <c r="AI262" s="79"/>
      <c r="AJ262" s="79"/>
      <c r="AK262" s="79"/>
      <c r="AL262" s="79"/>
      <c r="AM262" s="79"/>
      <c r="AN262" s="80"/>
      <c r="AO262" s="242">
        <v>1722778</v>
      </c>
      <c r="AP262" s="242"/>
      <c r="AQ262" s="242"/>
      <c r="AR262" s="242"/>
      <c r="AS262" s="242"/>
      <c r="AT262" s="242"/>
      <c r="AU262" s="242"/>
      <c r="AV262" s="242"/>
      <c r="AW262" s="101"/>
      <c r="AX262" s="102"/>
      <c r="AY262" s="102"/>
      <c r="AZ262" s="102"/>
      <c r="BA262" s="102"/>
      <c r="BB262" s="102"/>
      <c r="BC262" s="102"/>
      <c r="BD262" s="103"/>
      <c r="BE262" s="86">
        <f>AO262+AW262</f>
        <v>1722778</v>
      </c>
      <c r="BF262" s="86"/>
      <c r="BG262" s="86"/>
      <c r="BH262" s="86"/>
      <c r="BI262" s="86"/>
      <c r="BJ262" s="86"/>
      <c r="BK262" s="86"/>
      <c r="BL262" s="86"/>
      <c r="BO262" s="29">
        <f>AO262+AO263</f>
        <v>2702218</v>
      </c>
    </row>
    <row r="263" spans="1:79" s="2" customFormat="1" ht="25.5" customHeight="1" x14ac:dyDescent="0.2">
      <c r="A263" s="74">
        <v>2</v>
      </c>
      <c r="B263" s="74"/>
      <c r="C263" s="74"/>
      <c r="D263" s="74"/>
      <c r="E263" s="74"/>
      <c r="F263" s="74"/>
      <c r="G263" s="75" t="s">
        <v>200</v>
      </c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7"/>
      <c r="Z263" s="78" t="s">
        <v>130</v>
      </c>
      <c r="AA263" s="79"/>
      <c r="AB263" s="79"/>
      <c r="AC263" s="79"/>
      <c r="AD263" s="80"/>
      <c r="AE263" s="78" t="s">
        <v>143</v>
      </c>
      <c r="AF263" s="79"/>
      <c r="AG263" s="79"/>
      <c r="AH263" s="79"/>
      <c r="AI263" s="79"/>
      <c r="AJ263" s="79"/>
      <c r="AK263" s="79"/>
      <c r="AL263" s="79"/>
      <c r="AM263" s="79"/>
      <c r="AN263" s="80"/>
      <c r="AO263" s="242">
        <v>979440</v>
      </c>
      <c r="AP263" s="242"/>
      <c r="AQ263" s="242"/>
      <c r="AR263" s="242"/>
      <c r="AS263" s="242"/>
      <c r="AT263" s="242"/>
      <c r="AU263" s="242"/>
      <c r="AV263" s="242"/>
      <c r="AW263" s="101"/>
      <c r="AX263" s="102"/>
      <c r="AY263" s="102"/>
      <c r="AZ263" s="102"/>
      <c r="BA263" s="102"/>
      <c r="BB263" s="102"/>
      <c r="BC263" s="102"/>
      <c r="BD263" s="103"/>
      <c r="BE263" s="86">
        <f>AO263+AW263</f>
        <v>979440</v>
      </c>
      <c r="BF263" s="86"/>
      <c r="BG263" s="86"/>
      <c r="BH263" s="86"/>
      <c r="BI263" s="86"/>
      <c r="BJ263" s="86"/>
      <c r="BK263" s="86"/>
      <c r="BL263" s="86"/>
      <c r="BO263" s="26"/>
      <c r="CA263" s="2" t="s">
        <v>16</v>
      </c>
    </row>
    <row r="264" spans="1:79" x14ac:dyDescent="0.2">
      <c r="A264" s="82"/>
      <c r="B264" s="82"/>
      <c r="C264" s="82"/>
      <c r="D264" s="82"/>
      <c r="E264" s="82"/>
      <c r="F264" s="82"/>
      <c r="G264" s="98" t="s">
        <v>63</v>
      </c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9"/>
      <c r="W264" s="99"/>
      <c r="X264" s="99"/>
      <c r="Y264" s="100"/>
      <c r="Z264" s="78"/>
      <c r="AA264" s="79"/>
      <c r="AB264" s="79"/>
      <c r="AC264" s="79"/>
      <c r="AD264" s="80"/>
      <c r="AE264" s="78"/>
      <c r="AF264" s="79"/>
      <c r="AG264" s="79"/>
      <c r="AH264" s="79"/>
      <c r="AI264" s="79"/>
      <c r="AJ264" s="79"/>
      <c r="AK264" s="79"/>
      <c r="AL264" s="79"/>
      <c r="AM264" s="79"/>
      <c r="AN264" s="80"/>
      <c r="AO264" s="91"/>
      <c r="AP264" s="91"/>
      <c r="AQ264" s="91"/>
      <c r="AR264" s="91"/>
      <c r="AS264" s="91"/>
      <c r="AT264" s="91"/>
      <c r="AU264" s="91"/>
      <c r="AV264" s="91"/>
      <c r="AW264" s="104"/>
      <c r="AX264" s="105"/>
      <c r="AY264" s="105"/>
      <c r="AZ264" s="105"/>
      <c r="BA264" s="105"/>
      <c r="BB264" s="105"/>
      <c r="BC264" s="105"/>
      <c r="BD264" s="106"/>
      <c r="BE264" s="86"/>
      <c r="BF264" s="86"/>
      <c r="BG264" s="86"/>
      <c r="BH264" s="86"/>
      <c r="BI264" s="86"/>
      <c r="BJ264" s="86"/>
      <c r="BK264" s="86"/>
      <c r="BL264" s="86"/>
    </row>
    <row r="265" spans="1:79" ht="25.5" customHeight="1" x14ac:dyDescent="0.2">
      <c r="A265" s="74">
        <v>1</v>
      </c>
      <c r="B265" s="74"/>
      <c r="C265" s="74"/>
      <c r="D265" s="74"/>
      <c r="E265" s="74"/>
      <c r="F265" s="74"/>
      <c r="G265" s="75" t="s">
        <v>122</v>
      </c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7"/>
      <c r="Z265" s="78" t="s">
        <v>142</v>
      </c>
      <c r="AA265" s="79"/>
      <c r="AB265" s="79"/>
      <c r="AC265" s="79"/>
      <c r="AD265" s="80"/>
      <c r="AE265" s="78" t="s">
        <v>138</v>
      </c>
      <c r="AF265" s="79"/>
      <c r="AG265" s="79"/>
      <c r="AH265" s="79"/>
      <c r="AI265" s="79"/>
      <c r="AJ265" s="79"/>
      <c r="AK265" s="79"/>
      <c r="AL265" s="79"/>
      <c r="AM265" s="79"/>
      <c r="AN265" s="80"/>
      <c r="AO265" s="91">
        <v>189</v>
      </c>
      <c r="AP265" s="91"/>
      <c r="AQ265" s="91"/>
      <c r="AR265" s="91"/>
      <c r="AS265" s="91"/>
      <c r="AT265" s="91"/>
      <c r="AU265" s="91"/>
      <c r="AV265" s="91"/>
      <c r="AW265" s="92"/>
      <c r="AX265" s="93"/>
      <c r="AY265" s="93"/>
      <c r="AZ265" s="93"/>
      <c r="BA265" s="93"/>
      <c r="BB265" s="93"/>
      <c r="BC265" s="93"/>
      <c r="BD265" s="94"/>
      <c r="BE265" s="81">
        <f>AO265+AW265</f>
        <v>189</v>
      </c>
      <c r="BF265" s="81"/>
      <c r="BG265" s="81"/>
      <c r="BH265" s="81"/>
      <c r="BI265" s="81"/>
      <c r="BJ265" s="81"/>
      <c r="BK265" s="81"/>
      <c r="BL265" s="81"/>
    </row>
    <row r="266" spans="1:79" s="2" customFormat="1" ht="26.25" customHeight="1" x14ac:dyDescent="0.2">
      <c r="A266" s="74">
        <v>2</v>
      </c>
      <c r="B266" s="74"/>
      <c r="C266" s="74"/>
      <c r="D266" s="74"/>
      <c r="E266" s="74"/>
      <c r="F266" s="74"/>
      <c r="G266" s="75" t="s">
        <v>123</v>
      </c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7"/>
      <c r="Z266" s="78" t="s">
        <v>146</v>
      </c>
      <c r="AA266" s="79"/>
      <c r="AB266" s="79"/>
      <c r="AC266" s="79"/>
      <c r="AD266" s="80"/>
      <c r="AE266" s="78" t="s">
        <v>138</v>
      </c>
      <c r="AF266" s="79"/>
      <c r="AG266" s="79"/>
      <c r="AH266" s="79"/>
      <c r="AI266" s="79"/>
      <c r="AJ266" s="79"/>
      <c r="AK266" s="79"/>
      <c r="AL266" s="79"/>
      <c r="AM266" s="79"/>
      <c r="AN266" s="80"/>
      <c r="AO266" s="90">
        <v>2</v>
      </c>
      <c r="AP266" s="90"/>
      <c r="AQ266" s="90"/>
      <c r="AR266" s="90"/>
      <c r="AS266" s="90"/>
      <c r="AT266" s="90"/>
      <c r="AU266" s="90"/>
      <c r="AV266" s="90"/>
      <c r="AW266" s="104"/>
      <c r="AX266" s="105"/>
      <c r="AY266" s="105"/>
      <c r="AZ266" s="105"/>
      <c r="BA266" s="105"/>
      <c r="BB266" s="105"/>
      <c r="BC266" s="105"/>
      <c r="BD266" s="106"/>
      <c r="BE266" s="89">
        <f>AO266+AW266</f>
        <v>2</v>
      </c>
      <c r="BF266" s="89"/>
      <c r="BG266" s="89"/>
      <c r="BH266" s="89"/>
      <c r="BI266" s="89"/>
      <c r="BJ266" s="89"/>
      <c r="BK266" s="89"/>
      <c r="BL266" s="89"/>
      <c r="BO266" s="1"/>
    </row>
    <row r="267" spans="1:79" x14ac:dyDescent="0.2">
      <c r="A267" s="74">
        <v>3</v>
      </c>
      <c r="B267" s="74"/>
      <c r="C267" s="74"/>
      <c r="D267" s="74"/>
      <c r="E267" s="74"/>
      <c r="F267" s="74"/>
      <c r="G267" s="75" t="s">
        <v>124</v>
      </c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7"/>
      <c r="Z267" s="78" t="s">
        <v>202</v>
      </c>
      <c r="AA267" s="79"/>
      <c r="AB267" s="79"/>
      <c r="AC267" s="79"/>
      <c r="AD267" s="80"/>
      <c r="AE267" s="78" t="s">
        <v>138</v>
      </c>
      <c r="AF267" s="79"/>
      <c r="AG267" s="79"/>
      <c r="AH267" s="79"/>
      <c r="AI267" s="79"/>
      <c r="AJ267" s="79"/>
      <c r="AK267" s="79"/>
      <c r="AL267" s="79"/>
      <c r="AM267" s="79"/>
      <c r="AN267" s="80"/>
      <c r="AO267" s="90">
        <v>29.864999999999998</v>
      </c>
      <c r="AP267" s="90"/>
      <c r="AQ267" s="90"/>
      <c r="AR267" s="90"/>
      <c r="AS267" s="90"/>
      <c r="AT267" s="90"/>
      <c r="AU267" s="90"/>
      <c r="AV267" s="90"/>
      <c r="AW267" s="104"/>
      <c r="AX267" s="105"/>
      <c r="AY267" s="105"/>
      <c r="AZ267" s="105"/>
      <c r="BA267" s="105"/>
      <c r="BB267" s="105"/>
      <c r="BC267" s="105"/>
      <c r="BD267" s="106"/>
      <c r="BE267" s="89">
        <f>AO267+AW267</f>
        <v>29.864999999999998</v>
      </c>
      <c r="BF267" s="89"/>
      <c r="BG267" s="89"/>
      <c r="BH267" s="89"/>
      <c r="BI267" s="89"/>
      <c r="BJ267" s="89"/>
      <c r="BK267" s="89"/>
      <c r="BL267" s="89"/>
    </row>
    <row r="268" spans="1:79" x14ac:dyDescent="0.2">
      <c r="A268" s="82"/>
      <c r="B268" s="82"/>
      <c r="C268" s="82"/>
      <c r="D268" s="82"/>
      <c r="E268" s="82"/>
      <c r="F268" s="82"/>
      <c r="G268" s="98" t="s">
        <v>64</v>
      </c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9"/>
      <c r="W268" s="99"/>
      <c r="X268" s="99"/>
      <c r="Y268" s="100"/>
      <c r="Z268" s="78"/>
      <c r="AA268" s="79"/>
      <c r="AB268" s="79"/>
      <c r="AC268" s="79"/>
      <c r="AD268" s="80"/>
      <c r="AE268" s="78"/>
      <c r="AF268" s="79"/>
      <c r="AG268" s="79"/>
      <c r="AH268" s="79"/>
      <c r="AI268" s="79"/>
      <c r="AJ268" s="79"/>
      <c r="AK268" s="79"/>
      <c r="AL268" s="79"/>
      <c r="AM268" s="79"/>
      <c r="AN268" s="80"/>
      <c r="AO268" s="90"/>
      <c r="AP268" s="90"/>
      <c r="AQ268" s="90"/>
      <c r="AR268" s="90"/>
      <c r="AS268" s="90"/>
      <c r="AT268" s="90"/>
      <c r="AU268" s="90"/>
      <c r="AV268" s="90"/>
      <c r="AW268" s="104"/>
      <c r="AX268" s="105"/>
      <c r="AY268" s="105"/>
      <c r="AZ268" s="105"/>
      <c r="BA268" s="105"/>
      <c r="BB268" s="105"/>
      <c r="BC268" s="105"/>
      <c r="BD268" s="106"/>
      <c r="BE268" s="86"/>
      <c r="BF268" s="86"/>
      <c r="BG268" s="86"/>
      <c r="BH268" s="86"/>
      <c r="BI268" s="86"/>
      <c r="BJ268" s="86"/>
      <c r="BK268" s="86"/>
      <c r="BL268" s="86"/>
    </row>
    <row r="269" spans="1:79" ht="26.25" customHeight="1" x14ac:dyDescent="0.2">
      <c r="A269" s="74">
        <v>1</v>
      </c>
      <c r="B269" s="74"/>
      <c r="C269" s="74"/>
      <c r="D269" s="74"/>
      <c r="E269" s="74"/>
      <c r="F269" s="74"/>
      <c r="G269" s="75" t="s">
        <v>203</v>
      </c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7"/>
      <c r="Z269" s="78" t="s">
        <v>187</v>
      </c>
      <c r="AA269" s="79"/>
      <c r="AB269" s="79"/>
      <c r="AC269" s="79"/>
      <c r="AD269" s="80"/>
      <c r="AE269" s="78" t="s">
        <v>135</v>
      </c>
      <c r="AF269" s="79"/>
      <c r="AG269" s="79"/>
      <c r="AH269" s="79"/>
      <c r="AI269" s="79"/>
      <c r="AJ269" s="79"/>
      <c r="AK269" s="79"/>
      <c r="AL269" s="79"/>
      <c r="AM269" s="79"/>
      <c r="AN269" s="80"/>
      <c r="AO269" s="86">
        <f>AO262/(AO265)</f>
        <v>9115.2275132275136</v>
      </c>
      <c r="AP269" s="86"/>
      <c r="AQ269" s="86"/>
      <c r="AR269" s="86"/>
      <c r="AS269" s="86"/>
      <c r="AT269" s="86"/>
      <c r="AU269" s="86"/>
      <c r="AV269" s="86"/>
      <c r="AW269" s="253" t="s">
        <v>185</v>
      </c>
      <c r="AX269" s="254"/>
      <c r="AY269" s="254"/>
      <c r="AZ269" s="254"/>
      <c r="BA269" s="254"/>
      <c r="BB269" s="254"/>
      <c r="BC269" s="254"/>
      <c r="BD269" s="255"/>
      <c r="BE269" s="86">
        <f>BE262/(BE265)</f>
        <v>9115.2275132275136</v>
      </c>
      <c r="BF269" s="86"/>
      <c r="BG269" s="86"/>
      <c r="BH269" s="86"/>
      <c r="BI269" s="86"/>
      <c r="BJ269" s="86"/>
      <c r="BK269" s="86"/>
      <c r="BL269" s="86"/>
    </row>
    <row r="270" spans="1:79" s="2" customFormat="1" ht="12.75" customHeight="1" x14ac:dyDescent="0.2">
      <c r="A270" s="74">
        <v>2</v>
      </c>
      <c r="B270" s="74"/>
      <c r="C270" s="74"/>
      <c r="D270" s="74"/>
      <c r="E270" s="74"/>
      <c r="F270" s="74"/>
      <c r="G270" s="75" t="s">
        <v>125</v>
      </c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7"/>
      <c r="Z270" s="78" t="s">
        <v>204</v>
      </c>
      <c r="AA270" s="79"/>
      <c r="AB270" s="79"/>
      <c r="AC270" s="79"/>
      <c r="AD270" s="80"/>
      <c r="AE270" s="78" t="s">
        <v>135</v>
      </c>
      <c r="AF270" s="79"/>
      <c r="AG270" s="79"/>
      <c r="AH270" s="79"/>
      <c r="AI270" s="79"/>
      <c r="AJ270" s="79"/>
      <c r="AK270" s="79"/>
      <c r="AL270" s="79"/>
      <c r="AM270" s="79"/>
      <c r="AN270" s="80"/>
      <c r="AO270" s="86">
        <f>AO263/(AO267*1000)</f>
        <v>32.795580110497241</v>
      </c>
      <c r="AP270" s="86"/>
      <c r="AQ270" s="86"/>
      <c r="AR270" s="86"/>
      <c r="AS270" s="86"/>
      <c r="AT270" s="86"/>
      <c r="AU270" s="86"/>
      <c r="AV270" s="86"/>
      <c r="AW270" s="95" t="s">
        <v>185</v>
      </c>
      <c r="AX270" s="96"/>
      <c r="AY270" s="96"/>
      <c r="AZ270" s="96"/>
      <c r="BA270" s="96"/>
      <c r="BB270" s="96"/>
      <c r="BC270" s="96"/>
      <c r="BD270" s="97"/>
      <c r="BE270" s="86">
        <f>BE263/(BE267*1000)</f>
        <v>32.795580110497241</v>
      </c>
      <c r="BF270" s="86"/>
      <c r="BG270" s="86"/>
      <c r="BH270" s="86"/>
      <c r="BI270" s="86"/>
      <c r="BJ270" s="86"/>
      <c r="BK270" s="86"/>
      <c r="BL270" s="86"/>
      <c r="BO270" s="1"/>
    </row>
    <row r="271" spans="1:79" x14ac:dyDescent="0.2">
      <c r="A271" s="82"/>
      <c r="B271" s="82"/>
      <c r="C271" s="82"/>
      <c r="D271" s="82"/>
      <c r="E271" s="82"/>
      <c r="F271" s="82"/>
      <c r="G271" s="98" t="s">
        <v>65</v>
      </c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9"/>
      <c r="W271" s="99"/>
      <c r="X271" s="99"/>
      <c r="Y271" s="100"/>
      <c r="Z271" s="78"/>
      <c r="AA271" s="79"/>
      <c r="AB271" s="79"/>
      <c r="AC271" s="79"/>
      <c r="AD271" s="80"/>
      <c r="AE271" s="78"/>
      <c r="AF271" s="79"/>
      <c r="AG271" s="79"/>
      <c r="AH271" s="79"/>
      <c r="AI271" s="79"/>
      <c r="AJ271" s="79"/>
      <c r="AK271" s="79"/>
      <c r="AL271" s="79"/>
      <c r="AM271" s="79"/>
      <c r="AN271" s="80"/>
      <c r="AO271" s="88"/>
      <c r="AP271" s="88"/>
      <c r="AQ271" s="88"/>
      <c r="AR271" s="88"/>
      <c r="AS271" s="88"/>
      <c r="AT271" s="88"/>
      <c r="AU271" s="88"/>
      <c r="AV271" s="88"/>
      <c r="AW271" s="101"/>
      <c r="AX271" s="102"/>
      <c r="AY271" s="102"/>
      <c r="AZ271" s="102"/>
      <c r="BA271" s="102"/>
      <c r="BB271" s="102"/>
      <c r="BC271" s="102"/>
      <c r="BD271" s="103"/>
      <c r="BE271" s="86"/>
      <c r="BF271" s="86"/>
      <c r="BG271" s="86"/>
      <c r="BH271" s="86"/>
      <c r="BI271" s="86"/>
      <c r="BJ271" s="86"/>
      <c r="BK271" s="86"/>
      <c r="BL271" s="86"/>
    </row>
    <row r="272" spans="1:79" ht="39" customHeight="1" x14ac:dyDescent="0.2">
      <c r="A272" s="74">
        <v>1</v>
      </c>
      <c r="B272" s="74"/>
      <c r="C272" s="74"/>
      <c r="D272" s="74"/>
      <c r="E272" s="74"/>
      <c r="F272" s="74"/>
      <c r="G272" s="75" t="s">
        <v>126</v>
      </c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7"/>
      <c r="Z272" s="78" t="s">
        <v>136</v>
      </c>
      <c r="AA272" s="79"/>
      <c r="AB272" s="79"/>
      <c r="AC272" s="79"/>
      <c r="AD272" s="80"/>
      <c r="AE272" s="78" t="s">
        <v>135</v>
      </c>
      <c r="AF272" s="79"/>
      <c r="AG272" s="79"/>
      <c r="AH272" s="79"/>
      <c r="AI272" s="79"/>
      <c r="AJ272" s="79"/>
      <c r="AK272" s="79"/>
      <c r="AL272" s="79"/>
      <c r="AM272" s="79"/>
      <c r="AN272" s="80"/>
      <c r="AO272" s="88">
        <v>100</v>
      </c>
      <c r="AP272" s="88"/>
      <c r="AQ272" s="88"/>
      <c r="AR272" s="88"/>
      <c r="AS272" s="88"/>
      <c r="AT272" s="88"/>
      <c r="AU272" s="88"/>
      <c r="AV272" s="88"/>
      <c r="AW272" s="101" t="s">
        <v>185</v>
      </c>
      <c r="AX272" s="102"/>
      <c r="AY272" s="102"/>
      <c r="AZ272" s="102"/>
      <c r="BA272" s="102"/>
      <c r="BB272" s="102"/>
      <c r="BC272" s="102"/>
      <c r="BD272" s="103"/>
      <c r="BE272" s="86">
        <f>AO272</f>
        <v>100</v>
      </c>
      <c r="BF272" s="86"/>
      <c r="BG272" s="86"/>
      <c r="BH272" s="86"/>
      <c r="BI272" s="86"/>
      <c r="BJ272" s="86"/>
      <c r="BK272" s="86"/>
      <c r="BL272" s="86"/>
    </row>
    <row r="273" spans="1:79" s="2" customFormat="1" ht="26.25" customHeight="1" x14ac:dyDescent="0.2">
      <c r="A273" s="74">
        <v>2</v>
      </c>
      <c r="B273" s="74"/>
      <c r="C273" s="74"/>
      <c r="D273" s="74"/>
      <c r="E273" s="74"/>
      <c r="F273" s="74"/>
      <c r="G273" s="75" t="s">
        <v>127</v>
      </c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7"/>
      <c r="Z273" s="78" t="s">
        <v>136</v>
      </c>
      <c r="AA273" s="79"/>
      <c r="AB273" s="79"/>
      <c r="AC273" s="79"/>
      <c r="AD273" s="80"/>
      <c r="AE273" s="78" t="s">
        <v>135</v>
      </c>
      <c r="AF273" s="79"/>
      <c r="AG273" s="79"/>
      <c r="AH273" s="79"/>
      <c r="AI273" s="79"/>
      <c r="AJ273" s="79"/>
      <c r="AK273" s="79"/>
      <c r="AL273" s="79"/>
      <c r="AM273" s="79"/>
      <c r="AN273" s="80"/>
      <c r="AO273" s="88">
        <v>100</v>
      </c>
      <c r="AP273" s="88"/>
      <c r="AQ273" s="88"/>
      <c r="AR273" s="88"/>
      <c r="AS273" s="88"/>
      <c r="AT273" s="88"/>
      <c r="AU273" s="88"/>
      <c r="AV273" s="88"/>
      <c r="AW273" s="101" t="s">
        <v>185</v>
      </c>
      <c r="AX273" s="102"/>
      <c r="AY273" s="102"/>
      <c r="AZ273" s="102"/>
      <c r="BA273" s="102"/>
      <c r="BB273" s="102"/>
      <c r="BC273" s="102"/>
      <c r="BD273" s="103"/>
      <c r="BE273" s="86">
        <f>AO273</f>
        <v>100</v>
      </c>
      <c r="BF273" s="86"/>
      <c r="BG273" s="86"/>
      <c r="BH273" s="86"/>
      <c r="BI273" s="86"/>
      <c r="BJ273" s="86"/>
      <c r="BK273" s="86"/>
      <c r="BL273" s="86"/>
      <c r="BO273" s="1"/>
    </row>
    <row r="274" spans="1:79" x14ac:dyDescent="0.2">
      <c r="A274" s="74">
        <v>3</v>
      </c>
      <c r="B274" s="74"/>
      <c r="C274" s="74"/>
      <c r="D274" s="74"/>
      <c r="E274" s="74"/>
      <c r="F274" s="74"/>
      <c r="G274" s="75" t="s">
        <v>128</v>
      </c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7"/>
      <c r="Z274" s="78" t="s">
        <v>136</v>
      </c>
      <c r="AA274" s="79"/>
      <c r="AB274" s="79"/>
      <c r="AC274" s="79"/>
      <c r="AD274" s="80"/>
      <c r="AE274" s="78" t="s">
        <v>135</v>
      </c>
      <c r="AF274" s="79"/>
      <c r="AG274" s="79"/>
      <c r="AH274" s="79"/>
      <c r="AI274" s="79"/>
      <c r="AJ274" s="79"/>
      <c r="AK274" s="79"/>
      <c r="AL274" s="79"/>
      <c r="AM274" s="79"/>
      <c r="AN274" s="80"/>
      <c r="AO274" s="118">
        <v>100</v>
      </c>
      <c r="AP274" s="118"/>
      <c r="AQ274" s="118"/>
      <c r="AR274" s="118"/>
      <c r="AS274" s="118"/>
      <c r="AT274" s="118"/>
      <c r="AU274" s="118"/>
      <c r="AV274" s="118"/>
      <c r="AW274" s="239" t="s">
        <v>185</v>
      </c>
      <c r="AX274" s="240"/>
      <c r="AY274" s="240"/>
      <c r="AZ274" s="240"/>
      <c r="BA274" s="240"/>
      <c r="BB274" s="240"/>
      <c r="BC274" s="240"/>
      <c r="BD274" s="241"/>
      <c r="BE274" s="86">
        <f>AO274</f>
        <v>100</v>
      </c>
      <c r="BF274" s="86"/>
      <c r="BG274" s="86"/>
      <c r="BH274" s="86"/>
      <c r="BI274" s="86"/>
      <c r="BJ274" s="86"/>
      <c r="BK274" s="86"/>
      <c r="BL274" s="86"/>
    </row>
    <row r="275" spans="1:79" ht="15" hidden="1" customHeight="1" x14ac:dyDescent="0.2">
      <c r="A275" s="74"/>
      <c r="B275" s="74"/>
      <c r="C275" s="74"/>
      <c r="D275" s="74"/>
      <c r="E275" s="74"/>
      <c r="F275" s="74"/>
      <c r="G275" s="75" t="s">
        <v>205</v>
      </c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7"/>
      <c r="Z275" s="78" t="s">
        <v>136</v>
      </c>
      <c r="AA275" s="79"/>
      <c r="AB275" s="79"/>
      <c r="AC275" s="79"/>
      <c r="AD275" s="80"/>
      <c r="AE275" s="78" t="s">
        <v>135</v>
      </c>
      <c r="AF275" s="79"/>
      <c r="AG275" s="79"/>
      <c r="AH275" s="79"/>
      <c r="AI275" s="79"/>
      <c r="AJ275" s="79"/>
      <c r="AK275" s="79"/>
      <c r="AL275" s="79"/>
      <c r="AM275" s="79"/>
      <c r="AN275" s="80"/>
      <c r="AO275" s="118">
        <v>100</v>
      </c>
      <c r="AP275" s="118"/>
      <c r="AQ275" s="118"/>
      <c r="AR275" s="118"/>
      <c r="AS275" s="118"/>
      <c r="AT275" s="118"/>
      <c r="AU275" s="118"/>
      <c r="AV275" s="118"/>
      <c r="AW275" s="239" t="s">
        <v>185</v>
      </c>
      <c r="AX275" s="240"/>
      <c r="AY275" s="240"/>
      <c r="AZ275" s="240"/>
      <c r="BA275" s="240"/>
      <c r="BB275" s="240"/>
      <c r="BC275" s="240"/>
      <c r="BD275" s="241"/>
      <c r="BE275" s="86">
        <f>AO275</f>
        <v>100</v>
      </c>
      <c r="BF275" s="86"/>
      <c r="BG275" s="86"/>
      <c r="BH275" s="86"/>
      <c r="BI275" s="86"/>
      <c r="BJ275" s="86"/>
      <c r="BK275" s="86"/>
      <c r="BL275" s="86"/>
    </row>
    <row r="276" spans="1:79" ht="28.5" customHeight="1" x14ac:dyDescent="0.2">
      <c r="A276" s="137">
        <v>10</v>
      </c>
      <c r="B276" s="137"/>
      <c r="C276" s="137"/>
      <c r="D276" s="137"/>
      <c r="E276" s="137"/>
      <c r="F276" s="137"/>
      <c r="G276" s="120" t="str">
        <f>D71</f>
        <v>Утримання внутрішньодворового освітлення (КП "КОМСЕРВІС")</v>
      </c>
      <c r="H276" s="121"/>
      <c r="I276" s="121"/>
      <c r="J276" s="121"/>
      <c r="K276" s="121"/>
      <c r="L276" s="121"/>
      <c r="M276" s="121"/>
      <c r="N276" s="121"/>
      <c r="O276" s="121"/>
      <c r="P276" s="121"/>
      <c r="Q276" s="121"/>
      <c r="R276" s="121"/>
      <c r="S276" s="121"/>
      <c r="T276" s="121"/>
      <c r="U276" s="121"/>
      <c r="V276" s="121"/>
      <c r="W276" s="121"/>
      <c r="X276" s="121"/>
      <c r="Y276" s="122"/>
      <c r="Z276" s="78"/>
      <c r="AA276" s="79"/>
      <c r="AB276" s="79"/>
      <c r="AC276" s="79"/>
      <c r="AD276" s="80"/>
      <c r="AE276" s="78"/>
      <c r="AF276" s="79"/>
      <c r="AG276" s="79"/>
      <c r="AH276" s="79"/>
      <c r="AI276" s="79"/>
      <c r="AJ276" s="79"/>
      <c r="AK276" s="79"/>
      <c r="AL276" s="79"/>
      <c r="AM276" s="79"/>
      <c r="AN276" s="80"/>
      <c r="AO276" s="118"/>
      <c r="AP276" s="118"/>
      <c r="AQ276" s="118"/>
      <c r="AR276" s="118"/>
      <c r="AS276" s="118"/>
      <c r="AT276" s="118"/>
      <c r="AU276" s="118"/>
      <c r="AV276" s="118"/>
      <c r="AW276" s="239"/>
      <c r="AX276" s="240"/>
      <c r="AY276" s="240"/>
      <c r="AZ276" s="240"/>
      <c r="BA276" s="240"/>
      <c r="BB276" s="240"/>
      <c r="BC276" s="240"/>
      <c r="BD276" s="241"/>
      <c r="BE276" s="86"/>
      <c r="BF276" s="86"/>
      <c r="BG276" s="86"/>
      <c r="BH276" s="86"/>
      <c r="BI276" s="86"/>
      <c r="BJ276" s="86"/>
      <c r="BK276" s="86"/>
      <c r="BL276" s="86"/>
    </row>
    <row r="277" spans="1:79" x14ac:dyDescent="0.2">
      <c r="A277" s="82"/>
      <c r="B277" s="82"/>
      <c r="C277" s="82"/>
      <c r="D277" s="82"/>
      <c r="E277" s="82"/>
      <c r="F277" s="82"/>
      <c r="G277" s="98" t="s">
        <v>61</v>
      </c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9"/>
      <c r="W277" s="99"/>
      <c r="X277" s="99"/>
      <c r="Y277" s="100"/>
      <c r="Z277" s="78"/>
      <c r="AA277" s="79"/>
      <c r="AB277" s="79"/>
      <c r="AC277" s="79"/>
      <c r="AD277" s="80"/>
      <c r="AE277" s="78"/>
      <c r="AF277" s="79"/>
      <c r="AG277" s="79"/>
      <c r="AH277" s="79"/>
      <c r="AI277" s="79"/>
      <c r="AJ277" s="79"/>
      <c r="AK277" s="79"/>
      <c r="AL277" s="79"/>
      <c r="AM277" s="79"/>
      <c r="AN277" s="80"/>
      <c r="AO277" s="118"/>
      <c r="AP277" s="118"/>
      <c r="AQ277" s="118"/>
      <c r="AR277" s="118"/>
      <c r="AS277" s="118"/>
      <c r="AT277" s="118"/>
      <c r="AU277" s="118"/>
      <c r="AV277" s="118"/>
      <c r="AW277" s="239"/>
      <c r="AX277" s="240"/>
      <c r="AY277" s="240"/>
      <c r="AZ277" s="240"/>
      <c r="BA277" s="240"/>
      <c r="BB277" s="240"/>
      <c r="BC277" s="240"/>
      <c r="BD277" s="241"/>
      <c r="BE277" s="86"/>
      <c r="BF277" s="86"/>
      <c r="BG277" s="86"/>
      <c r="BH277" s="86"/>
      <c r="BI277" s="86"/>
      <c r="BJ277" s="86"/>
      <c r="BK277" s="86"/>
      <c r="BL277" s="86"/>
    </row>
    <row r="278" spans="1:79" s="2" customFormat="1" ht="24.75" customHeight="1" x14ac:dyDescent="0.2">
      <c r="A278" s="74">
        <v>1</v>
      </c>
      <c r="B278" s="74"/>
      <c r="C278" s="74"/>
      <c r="D278" s="74"/>
      <c r="E278" s="74"/>
      <c r="F278" s="74"/>
      <c r="G278" s="75" t="s">
        <v>206</v>
      </c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7"/>
      <c r="Z278" s="78" t="s">
        <v>130</v>
      </c>
      <c r="AA278" s="79"/>
      <c r="AB278" s="79"/>
      <c r="AC278" s="79"/>
      <c r="AD278" s="80"/>
      <c r="AE278" s="78" t="s">
        <v>141</v>
      </c>
      <c r="AF278" s="79"/>
      <c r="AG278" s="79"/>
      <c r="AH278" s="79"/>
      <c r="AI278" s="79"/>
      <c r="AJ278" s="79"/>
      <c r="AK278" s="79"/>
      <c r="AL278" s="79"/>
      <c r="AM278" s="79"/>
      <c r="AN278" s="80"/>
      <c r="AO278" s="111">
        <f>AC71</f>
        <v>7061241</v>
      </c>
      <c r="AP278" s="111"/>
      <c r="AQ278" s="111"/>
      <c r="AR278" s="111"/>
      <c r="AS278" s="111"/>
      <c r="AT278" s="111"/>
      <c r="AU278" s="111"/>
      <c r="AV278" s="111"/>
      <c r="AW278" s="95">
        <f>AK71</f>
        <v>0</v>
      </c>
      <c r="AX278" s="96"/>
      <c r="AY278" s="96"/>
      <c r="AZ278" s="96"/>
      <c r="BA278" s="96"/>
      <c r="BB278" s="96"/>
      <c r="BC278" s="96"/>
      <c r="BD278" s="97"/>
      <c r="BE278" s="86">
        <f>AO278+AW278</f>
        <v>7061241</v>
      </c>
      <c r="BF278" s="86"/>
      <c r="BG278" s="86"/>
      <c r="BH278" s="86"/>
      <c r="BI278" s="86"/>
      <c r="BJ278" s="86"/>
      <c r="BK278" s="86"/>
      <c r="BL278" s="86"/>
      <c r="BO278" s="1"/>
    </row>
    <row r="279" spans="1:79" s="2" customFormat="1" x14ac:dyDescent="0.2">
      <c r="A279" s="82"/>
      <c r="B279" s="82"/>
      <c r="C279" s="82"/>
      <c r="D279" s="82"/>
      <c r="E279" s="82"/>
      <c r="F279" s="82"/>
      <c r="G279" s="98" t="s">
        <v>63</v>
      </c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9"/>
      <c r="W279" s="99"/>
      <c r="X279" s="99"/>
      <c r="Y279" s="100"/>
      <c r="Z279" s="78"/>
      <c r="AA279" s="79"/>
      <c r="AB279" s="79"/>
      <c r="AC279" s="79"/>
      <c r="AD279" s="80"/>
      <c r="AE279" s="78"/>
      <c r="AF279" s="79"/>
      <c r="AG279" s="79"/>
      <c r="AH279" s="79"/>
      <c r="AI279" s="79"/>
      <c r="AJ279" s="79"/>
      <c r="AK279" s="79"/>
      <c r="AL279" s="79"/>
      <c r="AM279" s="79"/>
      <c r="AN279" s="80"/>
      <c r="AO279" s="88"/>
      <c r="AP279" s="88"/>
      <c r="AQ279" s="88"/>
      <c r="AR279" s="88"/>
      <c r="AS279" s="88"/>
      <c r="AT279" s="88"/>
      <c r="AU279" s="88"/>
      <c r="AV279" s="88"/>
      <c r="AW279" s="101"/>
      <c r="AX279" s="102"/>
      <c r="AY279" s="102"/>
      <c r="AZ279" s="102"/>
      <c r="BA279" s="102"/>
      <c r="BB279" s="102"/>
      <c r="BC279" s="102"/>
      <c r="BD279" s="103"/>
      <c r="BE279" s="86">
        <f>AO279+AW279</f>
        <v>0</v>
      </c>
      <c r="BF279" s="86"/>
      <c r="BG279" s="86"/>
      <c r="BH279" s="86"/>
      <c r="BI279" s="86"/>
      <c r="BJ279" s="86"/>
      <c r="BK279" s="86"/>
      <c r="BL279" s="86"/>
      <c r="BO279" s="1"/>
      <c r="CA279" s="2" t="s">
        <v>16</v>
      </c>
    </row>
    <row r="280" spans="1:79" ht="24.75" customHeight="1" x14ac:dyDescent="0.2">
      <c r="A280" s="74">
        <v>1</v>
      </c>
      <c r="B280" s="74"/>
      <c r="C280" s="74"/>
      <c r="D280" s="74"/>
      <c r="E280" s="74"/>
      <c r="F280" s="74"/>
      <c r="G280" s="75" t="s">
        <v>148</v>
      </c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7"/>
      <c r="Z280" s="78" t="s">
        <v>142</v>
      </c>
      <c r="AA280" s="79"/>
      <c r="AB280" s="79"/>
      <c r="AC280" s="79"/>
      <c r="AD280" s="80"/>
      <c r="AE280" s="78" t="s">
        <v>138</v>
      </c>
      <c r="AF280" s="79"/>
      <c r="AG280" s="79"/>
      <c r="AH280" s="79"/>
      <c r="AI280" s="79"/>
      <c r="AJ280" s="79"/>
      <c r="AK280" s="79"/>
      <c r="AL280" s="79"/>
      <c r="AM280" s="79"/>
      <c r="AN280" s="80"/>
      <c r="AO280" s="91">
        <v>309</v>
      </c>
      <c r="AP280" s="91"/>
      <c r="AQ280" s="91"/>
      <c r="AR280" s="91"/>
      <c r="AS280" s="91"/>
      <c r="AT280" s="91"/>
      <c r="AU280" s="91"/>
      <c r="AV280" s="91"/>
      <c r="AW280" s="92"/>
      <c r="AX280" s="93"/>
      <c r="AY280" s="93"/>
      <c r="AZ280" s="93"/>
      <c r="BA280" s="93"/>
      <c r="BB280" s="93"/>
      <c r="BC280" s="93"/>
      <c r="BD280" s="94"/>
      <c r="BE280" s="81">
        <f>AO280+AW280</f>
        <v>309</v>
      </c>
      <c r="BF280" s="81"/>
      <c r="BG280" s="81"/>
      <c r="BH280" s="81"/>
      <c r="BI280" s="81"/>
      <c r="BJ280" s="81"/>
      <c r="BK280" s="81"/>
      <c r="BL280" s="81"/>
    </row>
    <row r="281" spans="1:79" ht="24.75" customHeight="1" x14ac:dyDescent="0.2">
      <c r="A281" s="74">
        <v>2</v>
      </c>
      <c r="B281" s="74"/>
      <c r="C281" s="74"/>
      <c r="D281" s="74"/>
      <c r="E281" s="74"/>
      <c r="F281" s="74"/>
      <c r="G281" s="75" t="s">
        <v>149</v>
      </c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7"/>
      <c r="Z281" s="78" t="s">
        <v>146</v>
      </c>
      <c r="AA281" s="79"/>
      <c r="AB281" s="79"/>
      <c r="AC281" s="79"/>
      <c r="AD281" s="80"/>
      <c r="AE281" s="78" t="s">
        <v>138</v>
      </c>
      <c r="AF281" s="79"/>
      <c r="AG281" s="79"/>
      <c r="AH281" s="79"/>
      <c r="AI281" s="79"/>
      <c r="AJ281" s="79"/>
      <c r="AK281" s="79"/>
      <c r="AL281" s="79"/>
      <c r="AM281" s="79"/>
      <c r="AN281" s="80"/>
      <c r="AO281" s="90">
        <v>7</v>
      </c>
      <c r="AP281" s="90"/>
      <c r="AQ281" s="90"/>
      <c r="AR281" s="90"/>
      <c r="AS281" s="90"/>
      <c r="AT281" s="90"/>
      <c r="AU281" s="90"/>
      <c r="AV281" s="90"/>
      <c r="AW281" s="104"/>
      <c r="AX281" s="105"/>
      <c r="AY281" s="105"/>
      <c r="AZ281" s="105"/>
      <c r="BA281" s="105"/>
      <c r="BB281" s="105"/>
      <c r="BC281" s="105"/>
      <c r="BD281" s="106"/>
      <c r="BE281" s="89">
        <f>AO281+AW281</f>
        <v>7</v>
      </c>
      <c r="BF281" s="89"/>
      <c r="BG281" s="89"/>
      <c r="BH281" s="89"/>
      <c r="BI281" s="89"/>
      <c r="BJ281" s="89"/>
      <c r="BK281" s="89"/>
      <c r="BL281" s="89"/>
    </row>
    <row r="282" spans="1:79" s="2" customFormat="1" x14ac:dyDescent="0.2">
      <c r="A282" s="82"/>
      <c r="B282" s="82"/>
      <c r="C282" s="82"/>
      <c r="D282" s="82"/>
      <c r="E282" s="82"/>
      <c r="F282" s="82"/>
      <c r="G282" s="98" t="s">
        <v>64</v>
      </c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9"/>
      <c r="W282" s="99"/>
      <c r="X282" s="99"/>
      <c r="Y282" s="100"/>
      <c r="Z282" s="78"/>
      <c r="AA282" s="79"/>
      <c r="AB282" s="79"/>
      <c r="AC282" s="79"/>
      <c r="AD282" s="80"/>
      <c r="AE282" s="78"/>
      <c r="AF282" s="79"/>
      <c r="AG282" s="79"/>
      <c r="AH282" s="79"/>
      <c r="AI282" s="79"/>
      <c r="AJ282" s="79"/>
      <c r="AK282" s="79"/>
      <c r="AL282" s="79"/>
      <c r="AM282" s="79"/>
      <c r="AN282" s="80"/>
      <c r="AO282" s="88"/>
      <c r="AP282" s="88"/>
      <c r="AQ282" s="88"/>
      <c r="AR282" s="88"/>
      <c r="AS282" s="88"/>
      <c r="AT282" s="88"/>
      <c r="AU282" s="88"/>
      <c r="AV282" s="88"/>
      <c r="AW282" s="101"/>
      <c r="AX282" s="102"/>
      <c r="AY282" s="102"/>
      <c r="AZ282" s="102"/>
      <c r="BA282" s="102"/>
      <c r="BB282" s="102"/>
      <c r="BC282" s="102"/>
      <c r="BD282" s="103"/>
      <c r="BE282" s="86"/>
      <c r="BF282" s="86"/>
      <c r="BG282" s="86"/>
      <c r="BH282" s="86"/>
      <c r="BI282" s="86"/>
      <c r="BJ282" s="86"/>
      <c r="BK282" s="86"/>
      <c r="BL282" s="86"/>
      <c r="BO282" s="1"/>
    </row>
    <row r="283" spans="1:79" ht="37.5" customHeight="1" x14ac:dyDescent="0.2">
      <c r="A283" s="74">
        <v>1</v>
      </c>
      <c r="B283" s="74"/>
      <c r="C283" s="74"/>
      <c r="D283" s="74"/>
      <c r="E283" s="74"/>
      <c r="F283" s="74"/>
      <c r="G283" s="75" t="s">
        <v>150</v>
      </c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7"/>
      <c r="Z283" s="78" t="s">
        <v>130</v>
      </c>
      <c r="AA283" s="79"/>
      <c r="AB283" s="79"/>
      <c r="AC283" s="79"/>
      <c r="AD283" s="80"/>
      <c r="AE283" s="78" t="s">
        <v>135</v>
      </c>
      <c r="AF283" s="79"/>
      <c r="AG283" s="79"/>
      <c r="AH283" s="79"/>
      <c r="AI283" s="79"/>
      <c r="AJ283" s="79"/>
      <c r="AK283" s="79"/>
      <c r="AL283" s="79"/>
      <c r="AM283" s="79"/>
      <c r="AN283" s="80"/>
      <c r="AO283" s="88">
        <f>AO278/AO280</f>
        <v>22851.912621359224</v>
      </c>
      <c r="AP283" s="88"/>
      <c r="AQ283" s="88"/>
      <c r="AR283" s="88"/>
      <c r="AS283" s="88"/>
      <c r="AT283" s="88"/>
      <c r="AU283" s="88"/>
      <c r="AV283" s="88"/>
      <c r="AW283" s="104" t="s">
        <v>185</v>
      </c>
      <c r="AX283" s="105"/>
      <c r="AY283" s="105"/>
      <c r="AZ283" s="105"/>
      <c r="BA283" s="105"/>
      <c r="BB283" s="105"/>
      <c r="BC283" s="105"/>
      <c r="BD283" s="106"/>
      <c r="BE283" s="86">
        <f>AO283</f>
        <v>22851.912621359224</v>
      </c>
      <c r="BF283" s="86"/>
      <c r="BG283" s="86"/>
      <c r="BH283" s="86"/>
      <c r="BI283" s="86"/>
      <c r="BJ283" s="86"/>
      <c r="BK283" s="86"/>
      <c r="BL283" s="86"/>
    </row>
    <row r="284" spans="1:79" s="2" customFormat="1" x14ac:dyDescent="0.2">
      <c r="A284" s="82"/>
      <c r="B284" s="82"/>
      <c r="C284" s="82"/>
      <c r="D284" s="82"/>
      <c r="E284" s="82"/>
      <c r="F284" s="82"/>
      <c r="G284" s="98" t="s">
        <v>65</v>
      </c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9"/>
      <c r="W284" s="99"/>
      <c r="X284" s="99"/>
      <c r="Y284" s="100"/>
      <c r="Z284" s="78"/>
      <c r="AA284" s="79"/>
      <c r="AB284" s="79"/>
      <c r="AC284" s="79"/>
      <c r="AD284" s="80"/>
      <c r="AE284" s="78"/>
      <c r="AF284" s="79"/>
      <c r="AG284" s="79"/>
      <c r="AH284" s="79"/>
      <c r="AI284" s="79"/>
      <c r="AJ284" s="79"/>
      <c r="AK284" s="79"/>
      <c r="AL284" s="79"/>
      <c r="AM284" s="79"/>
      <c r="AN284" s="80"/>
      <c r="AO284" s="88"/>
      <c r="AP284" s="88"/>
      <c r="AQ284" s="88"/>
      <c r="AR284" s="88"/>
      <c r="AS284" s="88"/>
      <c r="AT284" s="88"/>
      <c r="AU284" s="88"/>
      <c r="AV284" s="88"/>
      <c r="AW284" s="101"/>
      <c r="AX284" s="102"/>
      <c r="AY284" s="102"/>
      <c r="AZ284" s="102"/>
      <c r="BA284" s="102"/>
      <c r="BB284" s="102"/>
      <c r="BC284" s="102"/>
      <c r="BD284" s="103"/>
      <c r="BE284" s="86"/>
      <c r="BF284" s="86"/>
      <c r="BG284" s="86"/>
      <c r="BH284" s="86"/>
      <c r="BI284" s="86"/>
      <c r="BJ284" s="86"/>
      <c r="BK284" s="86"/>
      <c r="BL284" s="86"/>
      <c r="BO284" s="1"/>
    </row>
    <row r="285" spans="1:79" ht="37.5" customHeight="1" x14ac:dyDescent="0.2">
      <c r="A285" s="74">
        <v>1</v>
      </c>
      <c r="B285" s="74"/>
      <c r="C285" s="74"/>
      <c r="D285" s="74"/>
      <c r="E285" s="74"/>
      <c r="F285" s="74"/>
      <c r="G285" s="75" t="s">
        <v>151</v>
      </c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7"/>
      <c r="Z285" s="78" t="s">
        <v>136</v>
      </c>
      <c r="AA285" s="79"/>
      <c r="AB285" s="79"/>
      <c r="AC285" s="79"/>
      <c r="AD285" s="80"/>
      <c r="AE285" s="78" t="s">
        <v>135</v>
      </c>
      <c r="AF285" s="79"/>
      <c r="AG285" s="79"/>
      <c r="AH285" s="79"/>
      <c r="AI285" s="79"/>
      <c r="AJ285" s="79"/>
      <c r="AK285" s="79"/>
      <c r="AL285" s="79"/>
      <c r="AM285" s="79"/>
      <c r="AN285" s="80"/>
      <c r="AO285" s="88">
        <v>100</v>
      </c>
      <c r="AP285" s="88"/>
      <c r="AQ285" s="88"/>
      <c r="AR285" s="88"/>
      <c r="AS285" s="88"/>
      <c r="AT285" s="88"/>
      <c r="AU285" s="88"/>
      <c r="AV285" s="88"/>
      <c r="AW285" s="101" t="s">
        <v>185</v>
      </c>
      <c r="AX285" s="102"/>
      <c r="AY285" s="102"/>
      <c r="AZ285" s="102"/>
      <c r="BA285" s="102"/>
      <c r="BB285" s="102"/>
      <c r="BC285" s="102"/>
      <c r="BD285" s="103"/>
      <c r="BE285" s="86">
        <f>AO285</f>
        <v>100</v>
      </c>
      <c r="BF285" s="86"/>
      <c r="BG285" s="86"/>
      <c r="BH285" s="86"/>
      <c r="BI285" s="86"/>
      <c r="BJ285" s="86"/>
      <c r="BK285" s="86"/>
      <c r="BL285" s="86"/>
    </row>
    <row r="286" spans="1:79" s="2" customFormat="1" ht="39.75" customHeight="1" x14ac:dyDescent="0.2">
      <c r="A286" s="74">
        <v>2</v>
      </c>
      <c r="B286" s="74"/>
      <c r="C286" s="74"/>
      <c r="D286" s="74"/>
      <c r="E286" s="74"/>
      <c r="F286" s="74"/>
      <c r="G286" s="75" t="s">
        <v>152</v>
      </c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7"/>
      <c r="Z286" s="78" t="s">
        <v>136</v>
      </c>
      <c r="AA286" s="79"/>
      <c r="AB286" s="79"/>
      <c r="AC286" s="79"/>
      <c r="AD286" s="80"/>
      <c r="AE286" s="78" t="s">
        <v>135</v>
      </c>
      <c r="AF286" s="79"/>
      <c r="AG286" s="79"/>
      <c r="AH286" s="79"/>
      <c r="AI286" s="79"/>
      <c r="AJ286" s="79"/>
      <c r="AK286" s="79"/>
      <c r="AL286" s="79"/>
      <c r="AM286" s="79"/>
      <c r="AN286" s="80"/>
      <c r="AO286" s="88">
        <v>100</v>
      </c>
      <c r="AP286" s="88"/>
      <c r="AQ286" s="88"/>
      <c r="AR286" s="88"/>
      <c r="AS286" s="88"/>
      <c r="AT286" s="88"/>
      <c r="AU286" s="88"/>
      <c r="AV286" s="88"/>
      <c r="AW286" s="101" t="s">
        <v>185</v>
      </c>
      <c r="AX286" s="102"/>
      <c r="AY286" s="102"/>
      <c r="AZ286" s="102"/>
      <c r="BA286" s="102"/>
      <c r="BB286" s="102"/>
      <c r="BC286" s="102"/>
      <c r="BD286" s="103"/>
      <c r="BE286" s="86">
        <f>AO286</f>
        <v>100</v>
      </c>
      <c r="BF286" s="86"/>
      <c r="BG286" s="86"/>
      <c r="BH286" s="86"/>
      <c r="BI286" s="86"/>
      <c r="BJ286" s="86"/>
      <c r="BK286" s="86"/>
      <c r="BL286" s="86"/>
      <c r="BO286" s="1"/>
    </row>
    <row r="287" spans="1:79" ht="27" customHeight="1" x14ac:dyDescent="0.2">
      <c r="A287" s="137">
        <v>11</v>
      </c>
      <c r="B287" s="137"/>
      <c r="C287" s="137"/>
      <c r="D287" s="137"/>
      <c r="E287" s="137"/>
      <c r="F287" s="137"/>
      <c r="G287" s="256" t="str">
        <f>D72</f>
        <v>Утримання зливної каналізації (КП "Рідне місто")</v>
      </c>
      <c r="H287" s="173"/>
      <c r="I287" s="173"/>
      <c r="J287" s="173"/>
      <c r="K287" s="173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4"/>
      <c r="Z287" s="78"/>
      <c r="AA287" s="79"/>
      <c r="AB287" s="79"/>
      <c r="AC287" s="79"/>
      <c r="AD287" s="80"/>
      <c r="AE287" s="78"/>
      <c r="AF287" s="79"/>
      <c r="AG287" s="79"/>
      <c r="AH287" s="79"/>
      <c r="AI287" s="79"/>
      <c r="AJ287" s="79"/>
      <c r="AK287" s="79"/>
      <c r="AL287" s="79"/>
      <c r="AM287" s="79"/>
      <c r="AN287" s="80"/>
      <c r="AO287" s="118"/>
      <c r="AP287" s="118"/>
      <c r="AQ287" s="118"/>
      <c r="AR287" s="118"/>
      <c r="AS287" s="118"/>
      <c r="AT287" s="118"/>
      <c r="AU287" s="118"/>
      <c r="AV287" s="118"/>
      <c r="AW287" s="239"/>
      <c r="AX287" s="240"/>
      <c r="AY287" s="240"/>
      <c r="AZ287" s="240"/>
      <c r="BA287" s="240"/>
      <c r="BB287" s="240"/>
      <c r="BC287" s="240"/>
      <c r="BD287" s="241"/>
      <c r="BE287" s="86"/>
      <c r="BF287" s="86"/>
      <c r="BG287" s="86"/>
      <c r="BH287" s="86"/>
      <c r="BI287" s="86"/>
      <c r="BJ287" s="86"/>
      <c r="BK287" s="86"/>
      <c r="BL287" s="86"/>
      <c r="BO287" s="29">
        <f>AC72</f>
        <v>5407840</v>
      </c>
    </row>
    <row r="288" spans="1:79" s="2" customFormat="1" x14ac:dyDescent="0.2">
      <c r="A288" s="82"/>
      <c r="B288" s="82"/>
      <c r="C288" s="82"/>
      <c r="D288" s="82"/>
      <c r="E288" s="82"/>
      <c r="F288" s="82"/>
      <c r="G288" s="98" t="s">
        <v>61</v>
      </c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9"/>
      <c r="W288" s="99"/>
      <c r="X288" s="99"/>
      <c r="Y288" s="100"/>
      <c r="Z288" s="78"/>
      <c r="AA288" s="79"/>
      <c r="AB288" s="79"/>
      <c r="AC288" s="79"/>
      <c r="AD288" s="80"/>
      <c r="AE288" s="78"/>
      <c r="AF288" s="79"/>
      <c r="AG288" s="79"/>
      <c r="AH288" s="79"/>
      <c r="AI288" s="79"/>
      <c r="AJ288" s="79"/>
      <c r="AK288" s="79"/>
      <c r="AL288" s="79"/>
      <c r="AM288" s="79"/>
      <c r="AN288" s="80"/>
      <c r="AO288" s="88"/>
      <c r="AP288" s="88"/>
      <c r="AQ288" s="88"/>
      <c r="AR288" s="88"/>
      <c r="AS288" s="88"/>
      <c r="AT288" s="88"/>
      <c r="AU288" s="88"/>
      <c r="AV288" s="88"/>
      <c r="AW288" s="101"/>
      <c r="AX288" s="102"/>
      <c r="AY288" s="102"/>
      <c r="AZ288" s="102"/>
      <c r="BA288" s="102"/>
      <c r="BB288" s="102"/>
      <c r="BC288" s="102"/>
      <c r="BD288" s="103"/>
      <c r="BE288" s="86"/>
      <c r="BF288" s="86"/>
      <c r="BG288" s="86"/>
      <c r="BH288" s="86"/>
      <c r="BI288" s="86"/>
      <c r="BJ288" s="86"/>
      <c r="BK288" s="86"/>
      <c r="BL288" s="86"/>
      <c r="BO288" s="30"/>
    </row>
    <row r="289" spans="1:79" s="57" customFormat="1" ht="12.75" customHeight="1" x14ac:dyDescent="0.2">
      <c r="A289" s="133">
        <v>1</v>
      </c>
      <c r="B289" s="133"/>
      <c r="C289" s="133"/>
      <c r="D289" s="133"/>
      <c r="E289" s="133"/>
      <c r="F289" s="133"/>
      <c r="G289" s="134" t="s">
        <v>366</v>
      </c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5"/>
      <c r="U289" s="135"/>
      <c r="V289" s="135"/>
      <c r="W289" s="135"/>
      <c r="X289" s="135"/>
      <c r="Y289" s="136"/>
      <c r="Z289" s="112" t="s">
        <v>130</v>
      </c>
      <c r="AA289" s="113"/>
      <c r="AB289" s="113"/>
      <c r="AC289" s="113"/>
      <c r="AD289" s="114"/>
      <c r="AE289" s="112" t="s">
        <v>143</v>
      </c>
      <c r="AF289" s="113"/>
      <c r="AG289" s="113"/>
      <c r="AH289" s="113"/>
      <c r="AI289" s="113"/>
      <c r="AJ289" s="113"/>
      <c r="AK289" s="113"/>
      <c r="AL289" s="113"/>
      <c r="AM289" s="113"/>
      <c r="AN289" s="114"/>
      <c r="AO289" s="87">
        <f>AC72*65%</f>
        <v>3515096</v>
      </c>
      <c r="AP289" s="87"/>
      <c r="AQ289" s="87"/>
      <c r="AR289" s="87"/>
      <c r="AS289" s="87"/>
      <c r="AT289" s="87"/>
      <c r="AU289" s="87"/>
      <c r="AV289" s="87"/>
      <c r="AW289" s="115"/>
      <c r="AX289" s="116"/>
      <c r="AY289" s="116"/>
      <c r="AZ289" s="116"/>
      <c r="BA289" s="116"/>
      <c r="BB289" s="116"/>
      <c r="BC289" s="116"/>
      <c r="BD289" s="117"/>
      <c r="BE289" s="86">
        <f>AO289+AW289</f>
        <v>3515096</v>
      </c>
      <c r="BF289" s="86"/>
      <c r="BG289" s="86"/>
      <c r="BH289" s="86"/>
      <c r="BI289" s="86"/>
      <c r="BJ289" s="86"/>
      <c r="BK289" s="86"/>
      <c r="BL289" s="86"/>
      <c r="BO289" s="58">
        <f>AO289+AO290</f>
        <v>5407840</v>
      </c>
      <c r="CA289" s="57" t="s">
        <v>16</v>
      </c>
    </row>
    <row r="290" spans="1:79" ht="12.75" customHeight="1" x14ac:dyDescent="0.2">
      <c r="A290" s="74">
        <v>2</v>
      </c>
      <c r="B290" s="74"/>
      <c r="C290" s="74"/>
      <c r="D290" s="74"/>
      <c r="E290" s="74"/>
      <c r="F290" s="74"/>
      <c r="G290" s="75" t="s">
        <v>153</v>
      </c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7"/>
      <c r="Z290" s="78" t="s">
        <v>130</v>
      </c>
      <c r="AA290" s="79"/>
      <c r="AB290" s="79"/>
      <c r="AC290" s="79"/>
      <c r="AD290" s="80"/>
      <c r="AE290" s="78" t="s">
        <v>143</v>
      </c>
      <c r="AF290" s="79"/>
      <c r="AG290" s="79"/>
      <c r="AH290" s="79"/>
      <c r="AI290" s="79"/>
      <c r="AJ290" s="79"/>
      <c r="AK290" s="79"/>
      <c r="AL290" s="79"/>
      <c r="AM290" s="79"/>
      <c r="AN290" s="80"/>
      <c r="AO290" s="88">
        <f>AC72-AO289</f>
        <v>1892744</v>
      </c>
      <c r="AP290" s="88"/>
      <c r="AQ290" s="88"/>
      <c r="AR290" s="88"/>
      <c r="AS290" s="88"/>
      <c r="AT290" s="88"/>
      <c r="AU290" s="88"/>
      <c r="AV290" s="88"/>
      <c r="AW290" s="101"/>
      <c r="AX290" s="102"/>
      <c r="AY290" s="102"/>
      <c r="AZ290" s="102"/>
      <c r="BA290" s="102"/>
      <c r="BB290" s="102"/>
      <c r="BC290" s="102"/>
      <c r="BD290" s="103"/>
      <c r="BE290" s="86">
        <f>AO290+AW290</f>
        <v>1892744</v>
      </c>
      <c r="BF290" s="86"/>
      <c r="BG290" s="86"/>
      <c r="BH290" s="86"/>
      <c r="BI290" s="86"/>
      <c r="BJ290" s="86"/>
      <c r="BK290" s="86"/>
      <c r="BL290" s="86"/>
      <c r="BO290" s="31">
        <f>BO287-BO289</f>
        <v>0</v>
      </c>
    </row>
    <row r="291" spans="1:79" x14ac:dyDescent="0.2">
      <c r="A291" s="74">
        <v>3</v>
      </c>
      <c r="B291" s="74"/>
      <c r="C291" s="74"/>
      <c r="D291" s="74"/>
      <c r="E291" s="74"/>
      <c r="F291" s="74"/>
      <c r="G291" s="75" t="s">
        <v>365</v>
      </c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7"/>
      <c r="Z291" s="78" t="s">
        <v>207</v>
      </c>
      <c r="AA291" s="79"/>
      <c r="AB291" s="79"/>
      <c r="AC291" s="79"/>
      <c r="AD291" s="80"/>
      <c r="AE291" s="78" t="s">
        <v>154</v>
      </c>
      <c r="AF291" s="79"/>
      <c r="AG291" s="79"/>
      <c r="AH291" s="79"/>
      <c r="AI291" s="79"/>
      <c r="AJ291" s="79"/>
      <c r="AK291" s="79"/>
      <c r="AL291" s="79"/>
      <c r="AM291" s="79"/>
      <c r="AN291" s="80"/>
      <c r="AO291" s="91">
        <v>6782</v>
      </c>
      <c r="AP291" s="91"/>
      <c r="AQ291" s="91"/>
      <c r="AR291" s="91"/>
      <c r="AS291" s="91"/>
      <c r="AT291" s="91"/>
      <c r="AU291" s="91"/>
      <c r="AV291" s="91"/>
      <c r="AW291" s="92"/>
      <c r="AX291" s="93"/>
      <c r="AY291" s="93"/>
      <c r="AZ291" s="93"/>
      <c r="BA291" s="93"/>
      <c r="BB291" s="93"/>
      <c r="BC291" s="93"/>
      <c r="BD291" s="94"/>
      <c r="BE291" s="81">
        <f>AO291+AW291</f>
        <v>6782</v>
      </c>
      <c r="BF291" s="81"/>
      <c r="BG291" s="81"/>
      <c r="BH291" s="81"/>
      <c r="BI291" s="81"/>
      <c r="BJ291" s="81"/>
      <c r="BK291" s="81"/>
      <c r="BL291" s="81"/>
    </row>
    <row r="292" spans="1:79" s="2" customFormat="1" x14ac:dyDescent="0.2">
      <c r="A292" s="74">
        <v>4</v>
      </c>
      <c r="B292" s="74"/>
      <c r="C292" s="74"/>
      <c r="D292" s="74"/>
      <c r="E292" s="74"/>
      <c r="F292" s="74"/>
      <c r="G292" s="75" t="s">
        <v>367</v>
      </c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7"/>
      <c r="Z292" s="78" t="s">
        <v>142</v>
      </c>
      <c r="AA292" s="79"/>
      <c r="AB292" s="79"/>
      <c r="AC292" s="79"/>
      <c r="AD292" s="80"/>
      <c r="AE292" s="78" t="s">
        <v>155</v>
      </c>
      <c r="AF292" s="79"/>
      <c r="AG292" s="79"/>
      <c r="AH292" s="79"/>
      <c r="AI292" s="79"/>
      <c r="AJ292" s="79"/>
      <c r="AK292" s="79"/>
      <c r="AL292" s="79"/>
      <c r="AM292" s="79"/>
      <c r="AN292" s="80"/>
      <c r="AO292" s="91">
        <f>162+84</f>
        <v>246</v>
      </c>
      <c r="AP292" s="91"/>
      <c r="AQ292" s="91"/>
      <c r="AR292" s="91"/>
      <c r="AS292" s="91"/>
      <c r="AT292" s="91"/>
      <c r="AU292" s="91"/>
      <c r="AV292" s="91"/>
      <c r="AW292" s="92"/>
      <c r="AX292" s="93"/>
      <c r="AY292" s="93"/>
      <c r="AZ292" s="93"/>
      <c r="BA292" s="93"/>
      <c r="BB292" s="93"/>
      <c r="BC292" s="93"/>
      <c r="BD292" s="94"/>
      <c r="BE292" s="81">
        <f>AO292+AW292</f>
        <v>246</v>
      </c>
      <c r="BF292" s="81"/>
      <c r="BG292" s="81"/>
      <c r="BH292" s="81"/>
      <c r="BI292" s="81"/>
      <c r="BJ292" s="81"/>
      <c r="BK292" s="81"/>
      <c r="BL292" s="81"/>
      <c r="BO292" s="1"/>
    </row>
    <row r="293" spans="1:79" x14ac:dyDescent="0.2">
      <c r="A293" s="82"/>
      <c r="B293" s="82"/>
      <c r="C293" s="82"/>
      <c r="D293" s="82"/>
      <c r="E293" s="82"/>
      <c r="F293" s="82"/>
      <c r="G293" s="98" t="s">
        <v>63</v>
      </c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100"/>
      <c r="Z293" s="78"/>
      <c r="AA293" s="79"/>
      <c r="AB293" s="79"/>
      <c r="AC293" s="79"/>
      <c r="AD293" s="80"/>
      <c r="AE293" s="78"/>
      <c r="AF293" s="79"/>
      <c r="AG293" s="79"/>
      <c r="AH293" s="79"/>
      <c r="AI293" s="79"/>
      <c r="AJ293" s="79"/>
      <c r="AK293" s="79"/>
      <c r="AL293" s="79"/>
      <c r="AM293" s="79"/>
      <c r="AN293" s="80"/>
      <c r="AO293" s="90"/>
      <c r="AP293" s="90"/>
      <c r="AQ293" s="90"/>
      <c r="AR293" s="90"/>
      <c r="AS293" s="90"/>
      <c r="AT293" s="90"/>
      <c r="AU293" s="90"/>
      <c r="AV293" s="90"/>
      <c r="AW293" s="104"/>
      <c r="AX293" s="105"/>
      <c r="AY293" s="105"/>
      <c r="AZ293" s="105"/>
      <c r="BA293" s="105"/>
      <c r="BB293" s="105"/>
      <c r="BC293" s="105"/>
      <c r="BD293" s="106"/>
      <c r="BE293" s="86"/>
      <c r="BF293" s="86"/>
      <c r="BG293" s="86"/>
      <c r="BH293" s="86"/>
      <c r="BI293" s="86"/>
      <c r="BJ293" s="86"/>
      <c r="BK293" s="86"/>
      <c r="BL293" s="86"/>
    </row>
    <row r="294" spans="1:79" s="2" customFormat="1" x14ac:dyDescent="0.2">
      <c r="A294" s="74">
        <v>1</v>
      </c>
      <c r="B294" s="74"/>
      <c r="C294" s="74"/>
      <c r="D294" s="74"/>
      <c r="E294" s="74"/>
      <c r="F294" s="74"/>
      <c r="G294" s="75" t="s">
        <v>242</v>
      </c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7"/>
      <c r="Z294" s="78" t="s">
        <v>207</v>
      </c>
      <c r="AA294" s="79"/>
      <c r="AB294" s="79"/>
      <c r="AC294" s="79"/>
      <c r="AD294" s="80"/>
      <c r="AE294" s="78" t="s">
        <v>145</v>
      </c>
      <c r="AF294" s="79"/>
      <c r="AG294" s="79"/>
      <c r="AH294" s="79"/>
      <c r="AI294" s="79"/>
      <c r="AJ294" s="79"/>
      <c r="AK294" s="79"/>
      <c r="AL294" s="79"/>
      <c r="AM294" s="79"/>
      <c r="AN294" s="80"/>
      <c r="AO294" s="91">
        <v>6782</v>
      </c>
      <c r="AP294" s="91"/>
      <c r="AQ294" s="91"/>
      <c r="AR294" s="91"/>
      <c r="AS294" s="91"/>
      <c r="AT294" s="91"/>
      <c r="AU294" s="91"/>
      <c r="AV294" s="91"/>
      <c r="AW294" s="92"/>
      <c r="AX294" s="93"/>
      <c r="AY294" s="93"/>
      <c r="AZ294" s="93"/>
      <c r="BA294" s="93"/>
      <c r="BB294" s="93"/>
      <c r="BC294" s="93"/>
      <c r="BD294" s="94"/>
      <c r="BE294" s="81">
        <f>AO294+AW294</f>
        <v>6782</v>
      </c>
      <c r="BF294" s="81"/>
      <c r="BG294" s="81"/>
      <c r="BH294" s="81"/>
      <c r="BI294" s="81"/>
      <c r="BJ294" s="81"/>
      <c r="BK294" s="81"/>
      <c r="BL294" s="81"/>
      <c r="BO294" s="1"/>
    </row>
    <row r="295" spans="1:79" x14ac:dyDescent="0.2">
      <c r="A295" s="74">
        <v>2</v>
      </c>
      <c r="B295" s="74"/>
      <c r="C295" s="74"/>
      <c r="D295" s="74"/>
      <c r="E295" s="74"/>
      <c r="F295" s="74"/>
      <c r="G295" s="75" t="s">
        <v>368</v>
      </c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7"/>
      <c r="Z295" s="78" t="s">
        <v>142</v>
      </c>
      <c r="AA295" s="79"/>
      <c r="AB295" s="79"/>
      <c r="AC295" s="79"/>
      <c r="AD295" s="80"/>
      <c r="AE295" s="78" t="s">
        <v>145</v>
      </c>
      <c r="AF295" s="79"/>
      <c r="AG295" s="79"/>
      <c r="AH295" s="79"/>
      <c r="AI295" s="79"/>
      <c r="AJ295" s="79"/>
      <c r="AK295" s="79"/>
      <c r="AL295" s="79"/>
      <c r="AM295" s="79"/>
      <c r="AN295" s="80"/>
      <c r="AO295" s="91">
        <f>AO292</f>
        <v>246</v>
      </c>
      <c r="AP295" s="91"/>
      <c r="AQ295" s="91"/>
      <c r="AR295" s="91"/>
      <c r="AS295" s="91"/>
      <c r="AT295" s="91"/>
      <c r="AU295" s="91"/>
      <c r="AV295" s="91"/>
      <c r="AW295" s="92"/>
      <c r="AX295" s="93"/>
      <c r="AY295" s="93"/>
      <c r="AZ295" s="93"/>
      <c r="BA295" s="93"/>
      <c r="BB295" s="93"/>
      <c r="BC295" s="93"/>
      <c r="BD295" s="94"/>
      <c r="BE295" s="81">
        <f>AO295+AW295</f>
        <v>246</v>
      </c>
      <c r="BF295" s="81"/>
      <c r="BG295" s="81"/>
      <c r="BH295" s="81"/>
      <c r="BI295" s="81"/>
      <c r="BJ295" s="81"/>
      <c r="BK295" s="81"/>
      <c r="BL295" s="81"/>
    </row>
    <row r="296" spans="1:79" s="2" customFormat="1" x14ac:dyDescent="0.2">
      <c r="A296" s="82"/>
      <c r="B296" s="82"/>
      <c r="C296" s="82"/>
      <c r="D296" s="82"/>
      <c r="E296" s="82"/>
      <c r="F296" s="82"/>
      <c r="G296" s="98" t="s">
        <v>64</v>
      </c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9"/>
      <c r="W296" s="99"/>
      <c r="X296" s="99"/>
      <c r="Y296" s="100"/>
      <c r="Z296" s="78"/>
      <c r="AA296" s="79"/>
      <c r="AB296" s="79"/>
      <c r="AC296" s="79"/>
      <c r="AD296" s="80"/>
      <c r="AE296" s="78"/>
      <c r="AF296" s="79"/>
      <c r="AG296" s="79"/>
      <c r="AH296" s="79"/>
      <c r="AI296" s="79"/>
      <c r="AJ296" s="79"/>
      <c r="AK296" s="79"/>
      <c r="AL296" s="79"/>
      <c r="AM296" s="79"/>
      <c r="AN296" s="80"/>
      <c r="AO296" s="88"/>
      <c r="AP296" s="88"/>
      <c r="AQ296" s="88"/>
      <c r="AR296" s="88"/>
      <c r="AS296" s="88"/>
      <c r="AT296" s="88"/>
      <c r="AU296" s="88"/>
      <c r="AV296" s="88"/>
      <c r="AW296" s="101"/>
      <c r="AX296" s="102"/>
      <c r="AY296" s="102"/>
      <c r="AZ296" s="102"/>
      <c r="BA296" s="102"/>
      <c r="BB296" s="102"/>
      <c r="BC296" s="102"/>
      <c r="BD296" s="103"/>
      <c r="BE296" s="86"/>
      <c r="BF296" s="86"/>
      <c r="BG296" s="86"/>
      <c r="BH296" s="86"/>
      <c r="BI296" s="86"/>
      <c r="BJ296" s="86"/>
      <c r="BK296" s="86"/>
      <c r="BL296" s="86"/>
      <c r="BO296" s="1"/>
    </row>
    <row r="297" spans="1:79" x14ac:dyDescent="0.2">
      <c r="A297" s="74">
        <v>1</v>
      </c>
      <c r="B297" s="74"/>
      <c r="C297" s="74"/>
      <c r="D297" s="74"/>
      <c r="E297" s="74"/>
      <c r="F297" s="74"/>
      <c r="G297" s="75" t="s">
        <v>369</v>
      </c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7"/>
      <c r="Z297" s="78" t="s">
        <v>208</v>
      </c>
      <c r="AA297" s="79"/>
      <c r="AB297" s="79"/>
      <c r="AC297" s="79"/>
      <c r="AD297" s="80"/>
      <c r="AE297" s="78" t="s">
        <v>135</v>
      </c>
      <c r="AF297" s="79"/>
      <c r="AG297" s="79"/>
      <c r="AH297" s="79"/>
      <c r="AI297" s="79"/>
      <c r="AJ297" s="79"/>
      <c r="AK297" s="79"/>
      <c r="AL297" s="79"/>
      <c r="AM297" s="79"/>
      <c r="AN297" s="80"/>
      <c r="AO297" s="86">
        <f>AO289/AO294</f>
        <v>518.29784724270132</v>
      </c>
      <c r="AP297" s="86"/>
      <c r="AQ297" s="86"/>
      <c r="AR297" s="86"/>
      <c r="AS297" s="86"/>
      <c r="AT297" s="86"/>
      <c r="AU297" s="86"/>
      <c r="AV297" s="86"/>
      <c r="AW297" s="250" t="s">
        <v>185</v>
      </c>
      <c r="AX297" s="251"/>
      <c r="AY297" s="251"/>
      <c r="AZ297" s="251"/>
      <c r="BA297" s="251"/>
      <c r="BB297" s="251"/>
      <c r="BC297" s="251"/>
      <c r="BD297" s="252"/>
      <c r="BE297" s="86">
        <f>BE289/BE294</f>
        <v>518.29784724270132</v>
      </c>
      <c r="BF297" s="86"/>
      <c r="BG297" s="86"/>
      <c r="BH297" s="86"/>
      <c r="BI297" s="86"/>
      <c r="BJ297" s="86"/>
      <c r="BK297" s="86"/>
      <c r="BL297" s="86"/>
    </row>
    <row r="298" spans="1:79" s="2" customFormat="1" x14ac:dyDescent="0.2">
      <c r="A298" s="74">
        <v>2</v>
      </c>
      <c r="B298" s="74"/>
      <c r="C298" s="74"/>
      <c r="D298" s="74"/>
      <c r="E298" s="74"/>
      <c r="F298" s="74"/>
      <c r="G298" s="75" t="s">
        <v>370</v>
      </c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7"/>
      <c r="Z298" s="78" t="s">
        <v>187</v>
      </c>
      <c r="AA298" s="79"/>
      <c r="AB298" s="79"/>
      <c r="AC298" s="79"/>
      <c r="AD298" s="80"/>
      <c r="AE298" s="78" t="s">
        <v>135</v>
      </c>
      <c r="AF298" s="79"/>
      <c r="AG298" s="79"/>
      <c r="AH298" s="79"/>
      <c r="AI298" s="79"/>
      <c r="AJ298" s="79"/>
      <c r="AK298" s="79"/>
      <c r="AL298" s="79"/>
      <c r="AM298" s="79"/>
      <c r="AN298" s="80"/>
      <c r="AO298" s="86">
        <f>AO290/AO295</f>
        <v>7694.0813008130081</v>
      </c>
      <c r="AP298" s="86"/>
      <c r="AQ298" s="86"/>
      <c r="AR298" s="86"/>
      <c r="AS298" s="86"/>
      <c r="AT298" s="86"/>
      <c r="AU298" s="86"/>
      <c r="AV298" s="86"/>
      <c r="AW298" s="95" t="s">
        <v>185</v>
      </c>
      <c r="AX298" s="96"/>
      <c r="AY298" s="96"/>
      <c r="AZ298" s="96"/>
      <c r="BA298" s="96"/>
      <c r="BB298" s="96"/>
      <c r="BC298" s="96"/>
      <c r="BD298" s="97"/>
      <c r="BE298" s="86">
        <f>BE290/BE295</f>
        <v>7694.0813008130081</v>
      </c>
      <c r="BF298" s="86"/>
      <c r="BG298" s="86"/>
      <c r="BH298" s="86"/>
      <c r="BI298" s="86"/>
      <c r="BJ298" s="86"/>
      <c r="BK298" s="86"/>
      <c r="BL298" s="86"/>
      <c r="BO298" s="1"/>
    </row>
    <row r="299" spans="1:79" s="2" customFormat="1" x14ac:dyDescent="0.2">
      <c r="A299" s="82"/>
      <c r="B299" s="82"/>
      <c r="C299" s="82"/>
      <c r="D299" s="82"/>
      <c r="E299" s="82"/>
      <c r="F299" s="82"/>
      <c r="G299" s="98" t="s">
        <v>65</v>
      </c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9"/>
      <c r="W299" s="99"/>
      <c r="X299" s="99"/>
      <c r="Y299" s="100"/>
      <c r="Z299" s="78"/>
      <c r="AA299" s="79"/>
      <c r="AB299" s="79"/>
      <c r="AC299" s="79"/>
      <c r="AD299" s="80"/>
      <c r="AE299" s="78"/>
      <c r="AF299" s="79"/>
      <c r="AG299" s="79"/>
      <c r="AH299" s="79"/>
      <c r="AI299" s="79"/>
      <c r="AJ299" s="79"/>
      <c r="AK299" s="79"/>
      <c r="AL299" s="79"/>
      <c r="AM299" s="79"/>
      <c r="AN299" s="80"/>
      <c r="AO299" s="88"/>
      <c r="AP299" s="88"/>
      <c r="AQ299" s="88"/>
      <c r="AR299" s="88"/>
      <c r="AS299" s="88"/>
      <c r="AT299" s="88"/>
      <c r="AU299" s="88"/>
      <c r="AV299" s="88"/>
      <c r="AW299" s="101"/>
      <c r="AX299" s="102"/>
      <c r="AY299" s="102"/>
      <c r="AZ299" s="102"/>
      <c r="BA299" s="102"/>
      <c r="BB299" s="102"/>
      <c r="BC299" s="102"/>
      <c r="BD299" s="103"/>
      <c r="BE299" s="86"/>
      <c r="BF299" s="86"/>
      <c r="BG299" s="86"/>
      <c r="BH299" s="86"/>
      <c r="BI299" s="86"/>
      <c r="BJ299" s="86"/>
      <c r="BK299" s="86"/>
      <c r="BL299" s="86"/>
      <c r="BO299" s="1"/>
      <c r="CA299" s="2" t="s">
        <v>16</v>
      </c>
    </row>
    <row r="300" spans="1:79" ht="27" customHeight="1" x14ac:dyDescent="0.2">
      <c r="A300" s="74">
        <v>1</v>
      </c>
      <c r="B300" s="74"/>
      <c r="C300" s="74"/>
      <c r="D300" s="74"/>
      <c r="E300" s="74"/>
      <c r="F300" s="74"/>
      <c r="G300" s="75" t="s">
        <v>156</v>
      </c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7"/>
      <c r="Z300" s="78" t="s">
        <v>136</v>
      </c>
      <c r="AA300" s="79"/>
      <c r="AB300" s="79"/>
      <c r="AC300" s="79"/>
      <c r="AD300" s="80"/>
      <c r="AE300" s="78" t="s">
        <v>135</v>
      </c>
      <c r="AF300" s="79"/>
      <c r="AG300" s="79"/>
      <c r="AH300" s="79"/>
      <c r="AI300" s="79"/>
      <c r="AJ300" s="79"/>
      <c r="AK300" s="79"/>
      <c r="AL300" s="79"/>
      <c r="AM300" s="79"/>
      <c r="AN300" s="80"/>
      <c r="AO300" s="86">
        <f>AO294/AO291*100</f>
        <v>100</v>
      </c>
      <c r="AP300" s="86"/>
      <c r="AQ300" s="86"/>
      <c r="AR300" s="86"/>
      <c r="AS300" s="86"/>
      <c r="AT300" s="86"/>
      <c r="AU300" s="86"/>
      <c r="AV300" s="86"/>
      <c r="AW300" s="95" t="s">
        <v>185</v>
      </c>
      <c r="AX300" s="96"/>
      <c r="AY300" s="96"/>
      <c r="AZ300" s="96"/>
      <c r="BA300" s="96"/>
      <c r="BB300" s="96"/>
      <c r="BC300" s="96"/>
      <c r="BD300" s="97"/>
      <c r="BE300" s="86">
        <f>BE294/BE291*100</f>
        <v>100</v>
      </c>
      <c r="BF300" s="86"/>
      <c r="BG300" s="86"/>
      <c r="BH300" s="86"/>
      <c r="BI300" s="86"/>
      <c r="BJ300" s="86"/>
      <c r="BK300" s="86"/>
      <c r="BL300" s="86"/>
    </row>
    <row r="301" spans="1:79" ht="29.25" customHeight="1" x14ac:dyDescent="0.2">
      <c r="A301" s="74">
        <v>2</v>
      </c>
      <c r="B301" s="74"/>
      <c r="C301" s="74"/>
      <c r="D301" s="74"/>
      <c r="E301" s="74"/>
      <c r="F301" s="74"/>
      <c r="G301" s="75" t="s">
        <v>157</v>
      </c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7"/>
      <c r="Z301" s="78" t="s">
        <v>136</v>
      </c>
      <c r="AA301" s="79"/>
      <c r="AB301" s="79"/>
      <c r="AC301" s="79"/>
      <c r="AD301" s="80"/>
      <c r="AE301" s="78" t="s">
        <v>135</v>
      </c>
      <c r="AF301" s="79"/>
      <c r="AG301" s="79"/>
      <c r="AH301" s="79"/>
      <c r="AI301" s="79"/>
      <c r="AJ301" s="79"/>
      <c r="AK301" s="79"/>
      <c r="AL301" s="79"/>
      <c r="AM301" s="79"/>
      <c r="AN301" s="80"/>
      <c r="AO301" s="86">
        <f>AO295/AO292*100</f>
        <v>100</v>
      </c>
      <c r="AP301" s="86"/>
      <c r="AQ301" s="86"/>
      <c r="AR301" s="86"/>
      <c r="AS301" s="86"/>
      <c r="AT301" s="86"/>
      <c r="AU301" s="86"/>
      <c r="AV301" s="86"/>
      <c r="AW301" s="95" t="s">
        <v>185</v>
      </c>
      <c r="AX301" s="96"/>
      <c r="AY301" s="96"/>
      <c r="AZ301" s="96"/>
      <c r="BA301" s="96"/>
      <c r="BB301" s="96"/>
      <c r="BC301" s="96"/>
      <c r="BD301" s="97"/>
      <c r="BE301" s="86">
        <f>BE295/BE292*100</f>
        <v>100</v>
      </c>
      <c r="BF301" s="86"/>
      <c r="BG301" s="86"/>
      <c r="BH301" s="86"/>
      <c r="BI301" s="86"/>
      <c r="BJ301" s="86"/>
      <c r="BK301" s="86"/>
      <c r="BL301" s="86"/>
    </row>
    <row r="302" spans="1:79" s="2" customFormat="1" ht="26.25" customHeight="1" x14ac:dyDescent="0.2">
      <c r="A302" s="137">
        <v>12</v>
      </c>
      <c r="B302" s="137"/>
      <c r="C302" s="137"/>
      <c r="D302" s="137"/>
      <c r="E302" s="137"/>
      <c r="F302" s="137"/>
      <c r="G302" s="172" t="str">
        <f>D73</f>
        <v>Утримання пам’ятників та фонтану (КП "Рідне місто")</v>
      </c>
      <c r="H302" s="173"/>
      <c r="I302" s="173"/>
      <c r="J302" s="173"/>
      <c r="K302" s="173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4"/>
      <c r="Z302" s="78"/>
      <c r="AA302" s="79"/>
      <c r="AB302" s="79"/>
      <c r="AC302" s="79"/>
      <c r="AD302" s="80"/>
      <c r="AE302" s="78"/>
      <c r="AF302" s="79"/>
      <c r="AG302" s="79"/>
      <c r="AH302" s="79"/>
      <c r="AI302" s="79"/>
      <c r="AJ302" s="79"/>
      <c r="AK302" s="79"/>
      <c r="AL302" s="79"/>
      <c r="AM302" s="79"/>
      <c r="AN302" s="80"/>
      <c r="AO302" s="88"/>
      <c r="AP302" s="88"/>
      <c r="AQ302" s="88"/>
      <c r="AR302" s="88"/>
      <c r="AS302" s="88"/>
      <c r="AT302" s="88"/>
      <c r="AU302" s="88"/>
      <c r="AV302" s="88"/>
      <c r="AW302" s="101"/>
      <c r="AX302" s="102"/>
      <c r="AY302" s="102"/>
      <c r="AZ302" s="102"/>
      <c r="BA302" s="102"/>
      <c r="BB302" s="102"/>
      <c r="BC302" s="102"/>
      <c r="BD302" s="103"/>
      <c r="BE302" s="86"/>
      <c r="BF302" s="86"/>
      <c r="BG302" s="86"/>
      <c r="BH302" s="86"/>
      <c r="BI302" s="86"/>
      <c r="BJ302" s="86"/>
      <c r="BK302" s="86"/>
      <c r="BL302" s="86"/>
      <c r="BO302" s="1"/>
    </row>
    <row r="303" spans="1:79" x14ac:dyDescent="0.2">
      <c r="A303" s="82"/>
      <c r="B303" s="82"/>
      <c r="C303" s="82"/>
      <c r="D303" s="82"/>
      <c r="E303" s="82"/>
      <c r="F303" s="82"/>
      <c r="G303" s="98" t="s">
        <v>61</v>
      </c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9"/>
      <c r="W303" s="99"/>
      <c r="X303" s="99"/>
      <c r="Y303" s="100"/>
      <c r="Z303" s="78"/>
      <c r="AA303" s="79"/>
      <c r="AB303" s="79"/>
      <c r="AC303" s="79"/>
      <c r="AD303" s="80"/>
      <c r="AE303" s="78"/>
      <c r="AF303" s="79"/>
      <c r="AG303" s="79"/>
      <c r="AH303" s="79"/>
      <c r="AI303" s="79"/>
      <c r="AJ303" s="79"/>
      <c r="AK303" s="79"/>
      <c r="AL303" s="79"/>
      <c r="AM303" s="79"/>
      <c r="AN303" s="80"/>
      <c r="AO303" s="90"/>
      <c r="AP303" s="90"/>
      <c r="AQ303" s="90"/>
      <c r="AR303" s="90"/>
      <c r="AS303" s="90"/>
      <c r="AT303" s="90"/>
      <c r="AU303" s="90"/>
      <c r="AV303" s="90"/>
      <c r="AW303" s="104"/>
      <c r="AX303" s="105"/>
      <c r="AY303" s="105"/>
      <c r="AZ303" s="105"/>
      <c r="BA303" s="105"/>
      <c r="BB303" s="105"/>
      <c r="BC303" s="105"/>
      <c r="BD303" s="106"/>
      <c r="BE303" s="86"/>
      <c r="BF303" s="86"/>
      <c r="BG303" s="86"/>
      <c r="BH303" s="86"/>
      <c r="BI303" s="86"/>
      <c r="BJ303" s="86"/>
      <c r="BK303" s="86"/>
      <c r="BL303" s="86"/>
    </row>
    <row r="304" spans="1:79" s="2" customFormat="1" ht="12.75" customHeight="1" x14ac:dyDescent="0.2">
      <c r="A304" s="74">
        <v>1</v>
      </c>
      <c r="B304" s="74"/>
      <c r="C304" s="74"/>
      <c r="D304" s="74"/>
      <c r="E304" s="74"/>
      <c r="F304" s="74"/>
      <c r="G304" s="75" t="s">
        <v>210</v>
      </c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7"/>
      <c r="Z304" s="78" t="s">
        <v>130</v>
      </c>
      <c r="AA304" s="79"/>
      <c r="AB304" s="79"/>
      <c r="AC304" s="79"/>
      <c r="AD304" s="80"/>
      <c r="AE304" s="78" t="s">
        <v>143</v>
      </c>
      <c r="AF304" s="79"/>
      <c r="AG304" s="79"/>
      <c r="AH304" s="79"/>
      <c r="AI304" s="79"/>
      <c r="AJ304" s="79"/>
      <c r="AK304" s="79"/>
      <c r="AL304" s="79"/>
      <c r="AM304" s="79"/>
      <c r="AN304" s="80"/>
      <c r="AO304" s="88">
        <f>AC73-AO305</f>
        <v>4125880</v>
      </c>
      <c r="AP304" s="88"/>
      <c r="AQ304" s="88"/>
      <c r="AR304" s="88"/>
      <c r="AS304" s="88"/>
      <c r="AT304" s="88"/>
      <c r="AU304" s="88"/>
      <c r="AV304" s="88"/>
      <c r="AW304" s="101"/>
      <c r="AX304" s="102"/>
      <c r="AY304" s="102"/>
      <c r="AZ304" s="102"/>
      <c r="BA304" s="102"/>
      <c r="BB304" s="102"/>
      <c r="BC304" s="102"/>
      <c r="BD304" s="103"/>
      <c r="BE304" s="86">
        <f>AO304+AW304</f>
        <v>4125880</v>
      </c>
      <c r="BF304" s="86"/>
      <c r="BG304" s="86"/>
      <c r="BH304" s="86"/>
      <c r="BI304" s="86"/>
      <c r="BJ304" s="86"/>
      <c r="BK304" s="86"/>
      <c r="BL304" s="86"/>
      <c r="BO304" s="27">
        <f>AC73</f>
        <v>4130880</v>
      </c>
    </row>
    <row r="305" spans="1:79" x14ac:dyDescent="0.2">
      <c r="A305" s="74">
        <v>2</v>
      </c>
      <c r="B305" s="74"/>
      <c r="C305" s="74"/>
      <c r="D305" s="74"/>
      <c r="E305" s="74"/>
      <c r="F305" s="74"/>
      <c r="G305" s="75" t="s">
        <v>209</v>
      </c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7"/>
      <c r="Z305" s="78" t="s">
        <v>219</v>
      </c>
      <c r="AA305" s="79"/>
      <c r="AB305" s="79"/>
      <c r="AC305" s="79"/>
      <c r="AD305" s="80"/>
      <c r="AE305" s="78" t="s">
        <v>145</v>
      </c>
      <c r="AF305" s="79"/>
      <c r="AG305" s="79"/>
      <c r="AH305" s="79"/>
      <c r="AI305" s="79"/>
      <c r="AJ305" s="79"/>
      <c r="AK305" s="79"/>
      <c r="AL305" s="79"/>
      <c r="AM305" s="79"/>
      <c r="AN305" s="80"/>
      <c r="AO305" s="88">
        <v>5000</v>
      </c>
      <c r="AP305" s="88"/>
      <c r="AQ305" s="88"/>
      <c r="AR305" s="88"/>
      <c r="AS305" s="88"/>
      <c r="AT305" s="88"/>
      <c r="AU305" s="88"/>
      <c r="AV305" s="88"/>
      <c r="AW305" s="101"/>
      <c r="AX305" s="102"/>
      <c r="AY305" s="102"/>
      <c r="AZ305" s="102"/>
      <c r="BA305" s="102"/>
      <c r="BB305" s="102"/>
      <c r="BC305" s="102"/>
      <c r="BD305" s="103"/>
      <c r="BE305" s="86">
        <f>AO305+AW305</f>
        <v>5000</v>
      </c>
      <c r="BF305" s="86"/>
      <c r="BG305" s="86"/>
      <c r="BH305" s="86"/>
      <c r="BI305" s="86"/>
      <c r="BJ305" s="86"/>
      <c r="BK305" s="86"/>
      <c r="BL305" s="86"/>
      <c r="BO305" s="27">
        <f>AO304+AO305</f>
        <v>4130880</v>
      </c>
    </row>
    <row r="306" spans="1:79" s="2" customFormat="1" x14ac:dyDescent="0.2">
      <c r="A306" s="82"/>
      <c r="B306" s="82"/>
      <c r="C306" s="82"/>
      <c r="D306" s="82"/>
      <c r="E306" s="82"/>
      <c r="F306" s="82"/>
      <c r="G306" s="98" t="s">
        <v>63</v>
      </c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9"/>
      <c r="W306" s="99"/>
      <c r="X306" s="99"/>
      <c r="Y306" s="100"/>
      <c r="Z306" s="78"/>
      <c r="AA306" s="79"/>
      <c r="AB306" s="79"/>
      <c r="AC306" s="79"/>
      <c r="AD306" s="80"/>
      <c r="AE306" s="78"/>
      <c r="AF306" s="79"/>
      <c r="AG306" s="79"/>
      <c r="AH306" s="79"/>
      <c r="AI306" s="79"/>
      <c r="AJ306" s="79"/>
      <c r="AK306" s="79"/>
      <c r="AL306" s="79"/>
      <c r="AM306" s="79"/>
      <c r="AN306" s="80"/>
      <c r="AO306" s="88"/>
      <c r="AP306" s="88"/>
      <c r="AQ306" s="88"/>
      <c r="AR306" s="88"/>
      <c r="AS306" s="88"/>
      <c r="AT306" s="88"/>
      <c r="AU306" s="88"/>
      <c r="AV306" s="88"/>
      <c r="AW306" s="101"/>
      <c r="AX306" s="102"/>
      <c r="AY306" s="102"/>
      <c r="AZ306" s="102"/>
      <c r="BA306" s="102"/>
      <c r="BB306" s="102"/>
      <c r="BC306" s="102"/>
      <c r="BD306" s="103"/>
      <c r="BE306" s="86"/>
      <c r="BF306" s="86"/>
      <c r="BG306" s="86"/>
      <c r="BH306" s="86"/>
      <c r="BI306" s="86"/>
      <c r="BJ306" s="86"/>
      <c r="BK306" s="86"/>
      <c r="BL306" s="86"/>
      <c r="BO306" s="41">
        <f>BO304-BO305</f>
        <v>0</v>
      </c>
    </row>
    <row r="307" spans="1:79" ht="18.95" customHeight="1" x14ac:dyDescent="0.2">
      <c r="A307" s="74">
        <v>1</v>
      </c>
      <c r="B307" s="74"/>
      <c r="C307" s="74"/>
      <c r="D307" s="74"/>
      <c r="E307" s="74"/>
      <c r="F307" s="74"/>
      <c r="G307" s="75" t="s">
        <v>346</v>
      </c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7"/>
      <c r="Z307" s="78" t="s">
        <v>142</v>
      </c>
      <c r="AA307" s="79"/>
      <c r="AB307" s="79"/>
      <c r="AC307" s="79"/>
      <c r="AD307" s="80"/>
      <c r="AE307" s="78" t="s">
        <v>351</v>
      </c>
      <c r="AF307" s="79"/>
      <c r="AG307" s="79"/>
      <c r="AH307" s="79"/>
      <c r="AI307" s="79"/>
      <c r="AJ307" s="79"/>
      <c r="AK307" s="79"/>
      <c r="AL307" s="79"/>
      <c r="AM307" s="79"/>
      <c r="AN307" s="80"/>
      <c r="AO307" s="91">
        <v>10</v>
      </c>
      <c r="AP307" s="91"/>
      <c r="AQ307" s="91"/>
      <c r="AR307" s="91"/>
      <c r="AS307" s="91"/>
      <c r="AT307" s="91"/>
      <c r="AU307" s="91"/>
      <c r="AV307" s="91"/>
      <c r="AW307" s="92"/>
      <c r="AX307" s="93"/>
      <c r="AY307" s="93"/>
      <c r="AZ307" s="93"/>
      <c r="BA307" s="93"/>
      <c r="BB307" s="93"/>
      <c r="BC307" s="93"/>
      <c r="BD307" s="94"/>
      <c r="BE307" s="81">
        <f>AO307+AW307</f>
        <v>10</v>
      </c>
      <c r="BF307" s="81"/>
      <c r="BG307" s="81"/>
      <c r="BH307" s="81"/>
      <c r="BI307" s="81"/>
      <c r="BJ307" s="81"/>
      <c r="BK307" s="81"/>
      <c r="BL307" s="81"/>
    </row>
    <row r="308" spans="1:79" s="2" customFormat="1" ht="12.75" customHeight="1" x14ac:dyDescent="0.2">
      <c r="A308" s="74">
        <v>2</v>
      </c>
      <c r="B308" s="74"/>
      <c r="C308" s="74"/>
      <c r="D308" s="74"/>
      <c r="E308" s="74"/>
      <c r="F308" s="74"/>
      <c r="G308" s="75" t="s">
        <v>347</v>
      </c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7"/>
      <c r="Z308" s="78" t="s">
        <v>142</v>
      </c>
      <c r="AA308" s="79"/>
      <c r="AB308" s="79"/>
      <c r="AC308" s="79"/>
      <c r="AD308" s="80"/>
      <c r="AE308" s="78" t="s">
        <v>351</v>
      </c>
      <c r="AF308" s="79"/>
      <c r="AG308" s="79"/>
      <c r="AH308" s="79"/>
      <c r="AI308" s="79"/>
      <c r="AJ308" s="79"/>
      <c r="AK308" s="79"/>
      <c r="AL308" s="79"/>
      <c r="AM308" s="79"/>
      <c r="AN308" s="80"/>
      <c r="AO308" s="91">
        <v>1</v>
      </c>
      <c r="AP308" s="91"/>
      <c r="AQ308" s="91"/>
      <c r="AR308" s="91"/>
      <c r="AS308" s="91"/>
      <c r="AT308" s="91"/>
      <c r="AU308" s="91"/>
      <c r="AV308" s="91"/>
      <c r="AW308" s="92"/>
      <c r="AX308" s="93"/>
      <c r="AY308" s="93"/>
      <c r="AZ308" s="93"/>
      <c r="BA308" s="93"/>
      <c r="BB308" s="93"/>
      <c r="BC308" s="93"/>
      <c r="BD308" s="94"/>
      <c r="BE308" s="81">
        <f>AO308+AW308</f>
        <v>1</v>
      </c>
      <c r="BF308" s="81"/>
      <c r="BG308" s="81"/>
      <c r="BH308" s="81"/>
      <c r="BI308" s="81"/>
      <c r="BJ308" s="81"/>
      <c r="BK308" s="81"/>
      <c r="BL308" s="81"/>
      <c r="BO308" s="1"/>
    </row>
    <row r="309" spans="1:79" s="2" customFormat="1" x14ac:dyDescent="0.2">
      <c r="A309" s="82"/>
      <c r="B309" s="82"/>
      <c r="C309" s="82"/>
      <c r="D309" s="82"/>
      <c r="E309" s="82"/>
      <c r="F309" s="82"/>
      <c r="G309" s="98" t="s">
        <v>64</v>
      </c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9"/>
      <c r="W309" s="99"/>
      <c r="X309" s="99"/>
      <c r="Y309" s="100"/>
      <c r="Z309" s="78"/>
      <c r="AA309" s="79"/>
      <c r="AB309" s="79"/>
      <c r="AC309" s="79"/>
      <c r="AD309" s="80"/>
      <c r="AE309" s="78"/>
      <c r="AF309" s="79"/>
      <c r="AG309" s="79"/>
      <c r="AH309" s="79"/>
      <c r="AI309" s="79"/>
      <c r="AJ309" s="79"/>
      <c r="AK309" s="79"/>
      <c r="AL309" s="79"/>
      <c r="AM309" s="79"/>
      <c r="AN309" s="80"/>
      <c r="AO309" s="88"/>
      <c r="AP309" s="88"/>
      <c r="AQ309" s="88"/>
      <c r="AR309" s="88"/>
      <c r="AS309" s="88"/>
      <c r="AT309" s="88"/>
      <c r="AU309" s="88"/>
      <c r="AV309" s="88"/>
      <c r="AW309" s="101"/>
      <c r="AX309" s="102"/>
      <c r="AY309" s="102"/>
      <c r="AZ309" s="102"/>
      <c r="BA309" s="102"/>
      <c r="BB309" s="102"/>
      <c r="BC309" s="102"/>
      <c r="BD309" s="103"/>
      <c r="BE309" s="86"/>
      <c r="BF309" s="86"/>
      <c r="BG309" s="86"/>
      <c r="BH309" s="86"/>
      <c r="BI309" s="86"/>
      <c r="BJ309" s="86"/>
      <c r="BK309" s="86"/>
      <c r="BL309" s="86"/>
      <c r="BO309" s="1"/>
      <c r="CA309" s="2" t="s">
        <v>16</v>
      </c>
    </row>
    <row r="310" spans="1:79" x14ac:dyDescent="0.2">
      <c r="A310" s="74">
        <v>1</v>
      </c>
      <c r="B310" s="74"/>
      <c r="C310" s="74"/>
      <c r="D310" s="74"/>
      <c r="E310" s="74"/>
      <c r="F310" s="74"/>
      <c r="G310" s="75" t="s">
        <v>234</v>
      </c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7"/>
      <c r="Z310" s="78" t="s">
        <v>187</v>
      </c>
      <c r="AA310" s="79"/>
      <c r="AB310" s="79"/>
      <c r="AC310" s="79"/>
      <c r="AD310" s="80"/>
      <c r="AE310" s="78" t="s">
        <v>135</v>
      </c>
      <c r="AF310" s="79"/>
      <c r="AG310" s="79"/>
      <c r="AH310" s="79"/>
      <c r="AI310" s="79"/>
      <c r="AJ310" s="79"/>
      <c r="AK310" s="79"/>
      <c r="AL310" s="79"/>
      <c r="AM310" s="79"/>
      <c r="AN310" s="80"/>
      <c r="AO310" s="86">
        <f>AO304/AO307</f>
        <v>412588</v>
      </c>
      <c r="AP310" s="86"/>
      <c r="AQ310" s="86"/>
      <c r="AR310" s="86"/>
      <c r="AS310" s="86"/>
      <c r="AT310" s="86"/>
      <c r="AU310" s="86"/>
      <c r="AV310" s="86"/>
      <c r="AW310" s="95" t="s">
        <v>185</v>
      </c>
      <c r="AX310" s="96"/>
      <c r="AY310" s="96"/>
      <c r="AZ310" s="96"/>
      <c r="BA310" s="96"/>
      <c r="BB310" s="96"/>
      <c r="BC310" s="96"/>
      <c r="BD310" s="97"/>
      <c r="BE310" s="86">
        <f>BE304/BE307</f>
        <v>412588</v>
      </c>
      <c r="BF310" s="86"/>
      <c r="BG310" s="86"/>
      <c r="BH310" s="86"/>
      <c r="BI310" s="86"/>
      <c r="BJ310" s="86"/>
      <c r="BK310" s="86"/>
      <c r="BL310" s="86"/>
    </row>
    <row r="311" spans="1:79" x14ac:dyDescent="0.2">
      <c r="A311" s="82"/>
      <c r="B311" s="82"/>
      <c r="C311" s="82"/>
      <c r="D311" s="82"/>
      <c r="E311" s="82"/>
      <c r="F311" s="82"/>
      <c r="G311" s="98" t="s">
        <v>65</v>
      </c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9"/>
      <c r="W311" s="99"/>
      <c r="X311" s="99"/>
      <c r="Y311" s="100"/>
      <c r="Z311" s="78"/>
      <c r="AA311" s="79"/>
      <c r="AB311" s="79"/>
      <c r="AC311" s="79"/>
      <c r="AD311" s="80"/>
      <c r="AE311" s="78"/>
      <c r="AF311" s="79"/>
      <c r="AG311" s="79"/>
      <c r="AH311" s="79"/>
      <c r="AI311" s="79"/>
      <c r="AJ311" s="79"/>
      <c r="AK311" s="79"/>
      <c r="AL311" s="79"/>
      <c r="AM311" s="79"/>
      <c r="AN311" s="80"/>
      <c r="AO311" s="91"/>
      <c r="AP311" s="91"/>
      <c r="AQ311" s="91"/>
      <c r="AR311" s="91"/>
      <c r="AS311" s="91"/>
      <c r="AT311" s="91"/>
      <c r="AU311" s="91"/>
      <c r="AV311" s="91"/>
      <c r="AW311" s="104"/>
      <c r="AX311" s="105"/>
      <c r="AY311" s="105"/>
      <c r="AZ311" s="105"/>
      <c r="BA311" s="105"/>
      <c r="BB311" s="105"/>
      <c r="BC311" s="105"/>
      <c r="BD311" s="106"/>
      <c r="BE311" s="86"/>
      <c r="BF311" s="86"/>
      <c r="BG311" s="86"/>
      <c r="BH311" s="86"/>
      <c r="BI311" s="86"/>
      <c r="BJ311" s="86"/>
      <c r="BK311" s="86"/>
      <c r="BL311" s="86"/>
    </row>
    <row r="312" spans="1:79" s="2" customFormat="1" ht="24.75" customHeight="1" x14ac:dyDescent="0.2">
      <c r="A312" s="74">
        <v>1</v>
      </c>
      <c r="B312" s="74"/>
      <c r="C312" s="74"/>
      <c r="D312" s="74"/>
      <c r="E312" s="74"/>
      <c r="F312" s="74"/>
      <c r="G312" s="75" t="s">
        <v>158</v>
      </c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7"/>
      <c r="Z312" s="78" t="s">
        <v>136</v>
      </c>
      <c r="AA312" s="79"/>
      <c r="AB312" s="79"/>
      <c r="AC312" s="79"/>
      <c r="AD312" s="80"/>
      <c r="AE312" s="78" t="s">
        <v>135</v>
      </c>
      <c r="AF312" s="79"/>
      <c r="AG312" s="79"/>
      <c r="AH312" s="79"/>
      <c r="AI312" s="79"/>
      <c r="AJ312" s="79"/>
      <c r="AK312" s="79"/>
      <c r="AL312" s="79"/>
      <c r="AM312" s="79"/>
      <c r="AN312" s="80"/>
      <c r="AO312" s="88">
        <v>100</v>
      </c>
      <c r="AP312" s="88"/>
      <c r="AQ312" s="88"/>
      <c r="AR312" s="88"/>
      <c r="AS312" s="88"/>
      <c r="AT312" s="88"/>
      <c r="AU312" s="88"/>
      <c r="AV312" s="88"/>
      <c r="AW312" s="101" t="s">
        <v>185</v>
      </c>
      <c r="AX312" s="102"/>
      <c r="AY312" s="102"/>
      <c r="AZ312" s="102"/>
      <c r="BA312" s="102"/>
      <c r="BB312" s="102"/>
      <c r="BC312" s="102"/>
      <c r="BD312" s="103"/>
      <c r="BE312" s="86">
        <f>AO312</f>
        <v>100</v>
      </c>
      <c r="BF312" s="86"/>
      <c r="BG312" s="86"/>
      <c r="BH312" s="86"/>
      <c r="BI312" s="86"/>
      <c r="BJ312" s="86"/>
      <c r="BK312" s="86"/>
      <c r="BL312" s="86"/>
      <c r="BO312" s="1"/>
    </row>
    <row r="313" spans="1:79" ht="26.25" customHeight="1" x14ac:dyDescent="0.2">
      <c r="A313" s="74">
        <v>2</v>
      </c>
      <c r="B313" s="74"/>
      <c r="C313" s="74"/>
      <c r="D313" s="74"/>
      <c r="E313" s="74"/>
      <c r="F313" s="74"/>
      <c r="G313" s="75" t="s">
        <v>159</v>
      </c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7"/>
      <c r="Z313" s="78" t="s">
        <v>136</v>
      </c>
      <c r="AA313" s="79"/>
      <c r="AB313" s="79"/>
      <c r="AC313" s="79"/>
      <c r="AD313" s="80"/>
      <c r="AE313" s="78" t="s">
        <v>135</v>
      </c>
      <c r="AF313" s="79"/>
      <c r="AG313" s="79"/>
      <c r="AH313" s="79"/>
      <c r="AI313" s="79"/>
      <c r="AJ313" s="79"/>
      <c r="AK313" s="79"/>
      <c r="AL313" s="79"/>
      <c r="AM313" s="79"/>
      <c r="AN313" s="80"/>
      <c r="AO313" s="88">
        <v>100</v>
      </c>
      <c r="AP313" s="88"/>
      <c r="AQ313" s="88"/>
      <c r="AR313" s="88"/>
      <c r="AS313" s="88"/>
      <c r="AT313" s="88"/>
      <c r="AU313" s="88"/>
      <c r="AV313" s="88"/>
      <c r="AW313" s="101" t="s">
        <v>185</v>
      </c>
      <c r="AX313" s="102"/>
      <c r="AY313" s="102"/>
      <c r="AZ313" s="102"/>
      <c r="BA313" s="102"/>
      <c r="BB313" s="102"/>
      <c r="BC313" s="102"/>
      <c r="BD313" s="103"/>
      <c r="BE313" s="86">
        <f>AO313</f>
        <v>100</v>
      </c>
      <c r="BF313" s="86"/>
      <c r="BG313" s="86"/>
      <c r="BH313" s="86"/>
      <c r="BI313" s="86"/>
      <c r="BJ313" s="86"/>
      <c r="BK313" s="86"/>
      <c r="BL313" s="86"/>
      <c r="BQ313" s="26"/>
    </row>
    <row r="314" spans="1:79" s="2" customFormat="1" ht="24.75" customHeight="1" x14ac:dyDescent="0.2">
      <c r="A314" s="243">
        <v>13</v>
      </c>
      <c r="B314" s="243"/>
      <c r="C314" s="243"/>
      <c r="D314" s="243"/>
      <c r="E314" s="243"/>
      <c r="F314" s="243"/>
      <c r="G314" s="244" t="str">
        <f>D74</f>
        <v>Утримання міських пам'ятників і фонтану (КП "Благоустрій міста")</v>
      </c>
      <c r="H314" s="245"/>
      <c r="I314" s="245"/>
      <c r="J314" s="245"/>
      <c r="K314" s="245"/>
      <c r="L314" s="245"/>
      <c r="M314" s="245"/>
      <c r="N314" s="245"/>
      <c r="O314" s="245"/>
      <c r="P314" s="245"/>
      <c r="Q314" s="245"/>
      <c r="R314" s="245"/>
      <c r="S314" s="245"/>
      <c r="T314" s="245"/>
      <c r="U314" s="245"/>
      <c r="V314" s="245"/>
      <c r="W314" s="245"/>
      <c r="X314" s="245"/>
      <c r="Y314" s="246"/>
      <c r="Z314" s="78"/>
      <c r="AA314" s="79"/>
      <c r="AB314" s="79"/>
      <c r="AC314" s="79"/>
      <c r="AD314" s="80"/>
      <c r="AE314" s="78"/>
      <c r="AF314" s="79"/>
      <c r="AG314" s="79"/>
      <c r="AH314" s="79"/>
      <c r="AI314" s="79"/>
      <c r="AJ314" s="79"/>
      <c r="AK314" s="79"/>
      <c r="AL314" s="79"/>
      <c r="AM314" s="79"/>
      <c r="AN314" s="80"/>
      <c r="AO314" s="88"/>
      <c r="AP314" s="88"/>
      <c r="AQ314" s="88"/>
      <c r="AR314" s="88"/>
      <c r="AS314" s="88"/>
      <c r="AT314" s="88"/>
      <c r="AU314" s="88"/>
      <c r="AV314" s="88"/>
      <c r="AW314" s="101"/>
      <c r="AX314" s="102"/>
      <c r="AY314" s="102"/>
      <c r="AZ314" s="102"/>
      <c r="BA314" s="102"/>
      <c r="BB314" s="102"/>
      <c r="BC314" s="102"/>
      <c r="BD314" s="103"/>
      <c r="BE314" s="86"/>
      <c r="BF314" s="86"/>
      <c r="BG314" s="86"/>
      <c r="BH314" s="86"/>
      <c r="BI314" s="86"/>
      <c r="BJ314" s="86"/>
      <c r="BK314" s="86"/>
      <c r="BL314" s="86"/>
      <c r="BO314" s="1"/>
    </row>
    <row r="315" spans="1:79" x14ac:dyDescent="0.2">
      <c r="A315" s="82"/>
      <c r="B315" s="82"/>
      <c r="C315" s="82"/>
      <c r="D315" s="82"/>
      <c r="E315" s="82"/>
      <c r="F315" s="82"/>
      <c r="G315" s="98" t="s">
        <v>61</v>
      </c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9"/>
      <c r="W315" s="99"/>
      <c r="X315" s="99"/>
      <c r="Y315" s="100"/>
      <c r="Z315" s="78"/>
      <c r="AA315" s="79"/>
      <c r="AB315" s="79"/>
      <c r="AC315" s="79"/>
      <c r="AD315" s="80"/>
      <c r="AE315" s="78"/>
      <c r="AF315" s="79"/>
      <c r="AG315" s="79"/>
      <c r="AH315" s="79"/>
      <c r="AI315" s="79"/>
      <c r="AJ315" s="79"/>
      <c r="AK315" s="79"/>
      <c r="AL315" s="79"/>
      <c r="AM315" s="79"/>
      <c r="AN315" s="80"/>
      <c r="AO315" s="88"/>
      <c r="AP315" s="88"/>
      <c r="AQ315" s="88"/>
      <c r="AR315" s="88"/>
      <c r="AS315" s="88"/>
      <c r="AT315" s="88"/>
      <c r="AU315" s="88"/>
      <c r="AV315" s="88"/>
      <c r="AW315" s="101"/>
      <c r="AX315" s="102"/>
      <c r="AY315" s="102"/>
      <c r="AZ315" s="102"/>
      <c r="BA315" s="102"/>
      <c r="BB315" s="102"/>
      <c r="BC315" s="102"/>
      <c r="BD315" s="103"/>
      <c r="BE315" s="86"/>
      <c r="BF315" s="86"/>
      <c r="BG315" s="86"/>
      <c r="BH315" s="86"/>
      <c r="BI315" s="86"/>
      <c r="BJ315" s="86"/>
      <c r="BK315" s="86"/>
      <c r="BL315" s="86"/>
    </row>
    <row r="316" spans="1:79" s="2" customFormat="1" x14ac:dyDescent="0.2">
      <c r="A316" s="74">
        <v>1</v>
      </c>
      <c r="B316" s="74"/>
      <c r="C316" s="74"/>
      <c r="D316" s="74"/>
      <c r="E316" s="74"/>
      <c r="F316" s="74"/>
      <c r="G316" s="75" t="s">
        <v>160</v>
      </c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7"/>
      <c r="Z316" s="78" t="s">
        <v>130</v>
      </c>
      <c r="AA316" s="79"/>
      <c r="AB316" s="79"/>
      <c r="AC316" s="79"/>
      <c r="AD316" s="80"/>
      <c r="AE316" s="78" t="s">
        <v>143</v>
      </c>
      <c r="AF316" s="79"/>
      <c r="AG316" s="79"/>
      <c r="AH316" s="79"/>
      <c r="AI316" s="79"/>
      <c r="AJ316" s="79"/>
      <c r="AK316" s="79"/>
      <c r="AL316" s="79"/>
      <c r="AM316" s="79"/>
      <c r="AN316" s="80"/>
      <c r="AO316" s="242">
        <f>AC74</f>
        <v>1396818</v>
      </c>
      <c r="AP316" s="242"/>
      <c r="AQ316" s="242"/>
      <c r="AR316" s="242"/>
      <c r="AS316" s="242"/>
      <c r="AT316" s="242"/>
      <c r="AU316" s="242"/>
      <c r="AV316" s="242"/>
      <c r="AW316" s="95"/>
      <c r="AX316" s="96"/>
      <c r="AY316" s="96"/>
      <c r="AZ316" s="96"/>
      <c r="BA316" s="96"/>
      <c r="BB316" s="96"/>
      <c r="BC316" s="96"/>
      <c r="BD316" s="97"/>
      <c r="BE316" s="86">
        <f>AO316+AW316</f>
        <v>1396818</v>
      </c>
      <c r="BF316" s="86"/>
      <c r="BG316" s="86"/>
      <c r="BH316" s="86"/>
      <c r="BI316" s="86"/>
      <c r="BJ316" s="86"/>
      <c r="BK316" s="86"/>
      <c r="BL316" s="86"/>
      <c r="BO316" s="1"/>
    </row>
    <row r="317" spans="1:79" s="2" customFormat="1" ht="24.75" hidden="1" customHeight="1" x14ac:dyDescent="0.2">
      <c r="A317" s="74"/>
      <c r="B317" s="74"/>
      <c r="C317" s="74"/>
      <c r="D317" s="74"/>
      <c r="E317" s="74"/>
      <c r="F317" s="74"/>
      <c r="G317" s="75" t="s">
        <v>273</v>
      </c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7"/>
      <c r="Z317" s="78" t="s">
        <v>130</v>
      </c>
      <c r="AA317" s="79"/>
      <c r="AB317" s="79"/>
      <c r="AC317" s="79"/>
      <c r="AD317" s="80"/>
      <c r="AE317" s="78" t="s">
        <v>143</v>
      </c>
      <c r="AF317" s="79"/>
      <c r="AG317" s="79"/>
      <c r="AH317" s="79"/>
      <c r="AI317" s="79"/>
      <c r="AJ317" s="79"/>
      <c r="AK317" s="79"/>
      <c r="AL317" s="79"/>
      <c r="AM317" s="79"/>
      <c r="AN317" s="80"/>
      <c r="AO317" s="86"/>
      <c r="AP317" s="86"/>
      <c r="AQ317" s="86"/>
      <c r="AR317" s="86"/>
      <c r="AS317" s="86"/>
      <c r="AT317" s="86"/>
      <c r="AU317" s="86"/>
      <c r="AV317" s="86"/>
      <c r="AW317" s="95">
        <f>AK74</f>
        <v>0</v>
      </c>
      <c r="AX317" s="96"/>
      <c r="AY317" s="96"/>
      <c r="AZ317" s="96"/>
      <c r="BA317" s="96"/>
      <c r="BB317" s="96"/>
      <c r="BC317" s="96"/>
      <c r="BD317" s="97"/>
      <c r="BE317" s="86">
        <f>AO317+AW317</f>
        <v>0</v>
      </c>
      <c r="BF317" s="86"/>
      <c r="BG317" s="86"/>
      <c r="BH317" s="86"/>
      <c r="BI317" s="86"/>
      <c r="BJ317" s="86"/>
      <c r="BK317" s="86"/>
      <c r="BL317" s="86"/>
      <c r="BO317" s="1"/>
    </row>
    <row r="318" spans="1:79" x14ac:dyDescent="0.2">
      <c r="A318" s="82"/>
      <c r="B318" s="82"/>
      <c r="C318" s="82"/>
      <c r="D318" s="82"/>
      <c r="E318" s="82"/>
      <c r="F318" s="82"/>
      <c r="G318" s="98" t="s">
        <v>63</v>
      </c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9"/>
      <c r="W318" s="99"/>
      <c r="X318" s="99"/>
      <c r="Y318" s="100"/>
      <c r="Z318" s="78"/>
      <c r="AA318" s="79"/>
      <c r="AB318" s="79"/>
      <c r="AC318" s="79"/>
      <c r="AD318" s="80"/>
      <c r="AE318" s="78"/>
      <c r="AF318" s="79"/>
      <c r="AG318" s="79"/>
      <c r="AH318" s="79"/>
      <c r="AI318" s="79"/>
      <c r="AJ318" s="79"/>
      <c r="AK318" s="79"/>
      <c r="AL318" s="79"/>
      <c r="AM318" s="79"/>
      <c r="AN318" s="80"/>
      <c r="AO318" s="118"/>
      <c r="AP318" s="118"/>
      <c r="AQ318" s="118"/>
      <c r="AR318" s="118"/>
      <c r="AS318" s="118"/>
      <c r="AT318" s="118"/>
      <c r="AU318" s="118"/>
      <c r="AV318" s="118"/>
      <c r="AW318" s="239"/>
      <c r="AX318" s="240"/>
      <c r="AY318" s="240"/>
      <c r="AZ318" s="240"/>
      <c r="BA318" s="240"/>
      <c r="BB318" s="240"/>
      <c r="BC318" s="240"/>
      <c r="BD318" s="241"/>
      <c r="BE318" s="86"/>
      <c r="BF318" s="86"/>
      <c r="BG318" s="86"/>
      <c r="BH318" s="86"/>
      <c r="BI318" s="86"/>
      <c r="BJ318" s="86"/>
      <c r="BK318" s="86"/>
      <c r="BL318" s="86"/>
    </row>
    <row r="319" spans="1:79" s="2" customFormat="1" x14ac:dyDescent="0.2">
      <c r="A319" s="74">
        <v>1</v>
      </c>
      <c r="B319" s="74"/>
      <c r="C319" s="74"/>
      <c r="D319" s="74"/>
      <c r="E319" s="74"/>
      <c r="F319" s="74"/>
      <c r="G319" s="75" t="s">
        <v>161</v>
      </c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7"/>
      <c r="Z319" s="78" t="s">
        <v>142</v>
      </c>
      <c r="AA319" s="79"/>
      <c r="AB319" s="79"/>
      <c r="AC319" s="79"/>
      <c r="AD319" s="80"/>
      <c r="AE319" s="78" t="s">
        <v>138</v>
      </c>
      <c r="AF319" s="79"/>
      <c r="AG319" s="79"/>
      <c r="AH319" s="79"/>
      <c r="AI319" s="79"/>
      <c r="AJ319" s="79"/>
      <c r="AK319" s="79"/>
      <c r="AL319" s="79"/>
      <c r="AM319" s="79"/>
      <c r="AN319" s="80"/>
      <c r="AO319" s="91">
        <v>1</v>
      </c>
      <c r="AP319" s="91"/>
      <c r="AQ319" s="91"/>
      <c r="AR319" s="91"/>
      <c r="AS319" s="91"/>
      <c r="AT319" s="91"/>
      <c r="AU319" s="91"/>
      <c r="AV319" s="91"/>
      <c r="AW319" s="92"/>
      <c r="AX319" s="93"/>
      <c r="AY319" s="93"/>
      <c r="AZ319" s="93"/>
      <c r="BA319" s="93"/>
      <c r="BB319" s="93"/>
      <c r="BC319" s="93"/>
      <c r="BD319" s="94"/>
      <c r="BE319" s="81">
        <f>AO319+AW319</f>
        <v>1</v>
      </c>
      <c r="BF319" s="81"/>
      <c r="BG319" s="81"/>
      <c r="BH319" s="81"/>
      <c r="BI319" s="81"/>
      <c r="BJ319" s="81"/>
      <c r="BK319" s="81"/>
      <c r="BL319" s="81"/>
      <c r="BO319" s="1"/>
    </row>
    <row r="320" spans="1:79" s="2" customFormat="1" hidden="1" x14ac:dyDescent="0.2">
      <c r="A320" s="74"/>
      <c r="B320" s="74"/>
      <c r="C320" s="74"/>
      <c r="D320" s="74"/>
      <c r="E320" s="74"/>
      <c r="F320" s="74"/>
      <c r="G320" s="75" t="s">
        <v>274</v>
      </c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7"/>
      <c r="Z320" s="78" t="s">
        <v>142</v>
      </c>
      <c r="AA320" s="79"/>
      <c r="AB320" s="79"/>
      <c r="AC320" s="79"/>
      <c r="AD320" s="80"/>
      <c r="AE320" s="78" t="s">
        <v>138</v>
      </c>
      <c r="AF320" s="79"/>
      <c r="AG320" s="79"/>
      <c r="AH320" s="79"/>
      <c r="AI320" s="79"/>
      <c r="AJ320" s="79"/>
      <c r="AK320" s="79"/>
      <c r="AL320" s="79"/>
      <c r="AM320" s="79"/>
      <c r="AN320" s="80"/>
      <c r="AO320" s="91"/>
      <c r="AP320" s="91"/>
      <c r="AQ320" s="91"/>
      <c r="AR320" s="91"/>
      <c r="AS320" s="91"/>
      <c r="AT320" s="91"/>
      <c r="AU320" s="91"/>
      <c r="AV320" s="91"/>
      <c r="AW320" s="92"/>
      <c r="AX320" s="93"/>
      <c r="AY320" s="93"/>
      <c r="AZ320" s="93"/>
      <c r="BA320" s="93"/>
      <c r="BB320" s="93"/>
      <c r="BC320" s="93"/>
      <c r="BD320" s="94"/>
      <c r="BE320" s="81">
        <f>AO320+AW320</f>
        <v>0</v>
      </c>
      <c r="BF320" s="81"/>
      <c r="BG320" s="81"/>
      <c r="BH320" s="81"/>
      <c r="BI320" s="81"/>
      <c r="BJ320" s="81"/>
      <c r="BK320" s="81"/>
      <c r="BL320" s="81"/>
      <c r="BO320" s="1"/>
    </row>
    <row r="321" spans="1:79" s="2" customFormat="1" x14ac:dyDescent="0.2">
      <c r="A321" s="82"/>
      <c r="B321" s="82"/>
      <c r="C321" s="82"/>
      <c r="D321" s="82"/>
      <c r="E321" s="82"/>
      <c r="F321" s="82"/>
      <c r="G321" s="98" t="s">
        <v>64</v>
      </c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9"/>
      <c r="W321" s="99"/>
      <c r="X321" s="99"/>
      <c r="Y321" s="100"/>
      <c r="Z321" s="78"/>
      <c r="AA321" s="79"/>
      <c r="AB321" s="79"/>
      <c r="AC321" s="79"/>
      <c r="AD321" s="80"/>
      <c r="AE321" s="78"/>
      <c r="AF321" s="79"/>
      <c r="AG321" s="79"/>
      <c r="AH321" s="79"/>
      <c r="AI321" s="79"/>
      <c r="AJ321" s="79"/>
      <c r="AK321" s="79"/>
      <c r="AL321" s="79"/>
      <c r="AM321" s="79"/>
      <c r="AN321" s="80"/>
      <c r="AO321" s="88"/>
      <c r="AP321" s="88"/>
      <c r="AQ321" s="88"/>
      <c r="AR321" s="88"/>
      <c r="AS321" s="88"/>
      <c r="AT321" s="88"/>
      <c r="AU321" s="88"/>
      <c r="AV321" s="88"/>
      <c r="AW321" s="101"/>
      <c r="AX321" s="102"/>
      <c r="AY321" s="102"/>
      <c r="AZ321" s="102"/>
      <c r="BA321" s="102"/>
      <c r="BB321" s="102"/>
      <c r="BC321" s="102"/>
      <c r="BD321" s="103"/>
      <c r="BE321" s="86"/>
      <c r="BF321" s="86"/>
      <c r="BG321" s="86"/>
      <c r="BH321" s="86"/>
      <c r="BI321" s="86"/>
      <c r="BJ321" s="86"/>
      <c r="BK321" s="86"/>
      <c r="BL321" s="86"/>
      <c r="BO321" s="1"/>
      <c r="CA321" s="2" t="s">
        <v>16</v>
      </c>
    </row>
    <row r="322" spans="1:79" x14ac:dyDescent="0.2">
      <c r="A322" s="74">
        <v>1</v>
      </c>
      <c r="B322" s="74"/>
      <c r="C322" s="74"/>
      <c r="D322" s="74"/>
      <c r="E322" s="74"/>
      <c r="F322" s="74"/>
      <c r="G322" s="75" t="s">
        <v>162</v>
      </c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7"/>
      <c r="Z322" s="78" t="s">
        <v>187</v>
      </c>
      <c r="AA322" s="79"/>
      <c r="AB322" s="79"/>
      <c r="AC322" s="79"/>
      <c r="AD322" s="80"/>
      <c r="AE322" s="78" t="s">
        <v>135</v>
      </c>
      <c r="AF322" s="79"/>
      <c r="AG322" s="79"/>
      <c r="AH322" s="79"/>
      <c r="AI322" s="79"/>
      <c r="AJ322" s="79"/>
      <c r="AK322" s="79"/>
      <c r="AL322" s="79"/>
      <c r="AM322" s="79"/>
      <c r="AN322" s="80"/>
      <c r="AO322" s="86">
        <f>AO316/AO319</f>
        <v>1396818</v>
      </c>
      <c r="AP322" s="86"/>
      <c r="AQ322" s="86"/>
      <c r="AR322" s="86"/>
      <c r="AS322" s="86"/>
      <c r="AT322" s="86"/>
      <c r="AU322" s="86"/>
      <c r="AV322" s="86"/>
      <c r="AW322" s="95" t="s">
        <v>185</v>
      </c>
      <c r="AX322" s="96"/>
      <c r="AY322" s="96"/>
      <c r="AZ322" s="96"/>
      <c r="BA322" s="96"/>
      <c r="BB322" s="96"/>
      <c r="BC322" s="96"/>
      <c r="BD322" s="97"/>
      <c r="BE322" s="86">
        <f>BE316/BE319</f>
        <v>1396818</v>
      </c>
      <c r="BF322" s="86"/>
      <c r="BG322" s="86"/>
      <c r="BH322" s="86"/>
      <c r="BI322" s="86"/>
      <c r="BJ322" s="86"/>
      <c r="BK322" s="86"/>
      <c r="BL322" s="86"/>
    </row>
    <row r="323" spans="1:79" hidden="1" x14ac:dyDescent="0.2">
      <c r="A323" s="74"/>
      <c r="B323" s="74"/>
      <c r="C323" s="74"/>
      <c r="D323" s="74"/>
      <c r="E323" s="74"/>
      <c r="F323" s="74"/>
      <c r="G323" s="75" t="s">
        <v>275</v>
      </c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7"/>
      <c r="Z323" s="78" t="s">
        <v>187</v>
      </c>
      <c r="AA323" s="79"/>
      <c r="AB323" s="79"/>
      <c r="AC323" s="79"/>
      <c r="AD323" s="80"/>
      <c r="AE323" s="78" t="s">
        <v>135</v>
      </c>
      <c r="AF323" s="79"/>
      <c r="AG323" s="79"/>
      <c r="AH323" s="79"/>
      <c r="AI323" s="79"/>
      <c r="AJ323" s="79"/>
      <c r="AK323" s="79"/>
      <c r="AL323" s="79"/>
      <c r="AM323" s="79"/>
      <c r="AN323" s="80"/>
      <c r="AO323" s="86"/>
      <c r="AP323" s="86"/>
      <c r="AQ323" s="86"/>
      <c r="AR323" s="86"/>
      <c r="AS323" s="86"/>
      <c r="AT323" s="86"/>
      <c r="AU323" s="86"/>
      <c r="AV323" s="86"/>
      <c r="AW323" s="95" t="e">
        <f>AW317/AW320</f>
        <v>#DIV/0!</v>
      </c>
      <c r="AX323" s="96"/>
      <c r="AY323" s="96"/>
      <c r="AZ323" s="96"/>
      <c r="BA323" s="96"/>
      <c r="BB323" s="96"/>
      <c r="BC323" s="96"/>
      <c r="BD323" s="97"/>
      <c r="BE323" s="86" t="e">
        <f>BE317/BE320</f>
        <v>#DIV/0!</v>
      </c>
      <c r="BF323" s="86"/>
      <c r="BG323" s="86"/>
      <c r="BH323" s="86"/>
      <c r="BI323" s="86"/>
      <c r="BJ323" s="86"/>
      <c r="BK323" s="86"/>
      <c r="BL323" s="86"/>
    </row>
    <row r="324" spans="1:79" x14ac:dyDescent="0.2">
      <c r="A324" s="82"/>
      <c r="B324" s="82"/>
      <c r="C324" s="82"/>
      <c r="D324" s="82"/>
      <c r="E324" s="82"/>
      <c r="F324" s="82"/>
      <c r="G324" s="98" t="s">
        <v>65</v>
      </c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9"/>
      <c r="W324" s="99"/>
      <c r="X324" s="99"/>
      <c r="Y324" s="100"/>
      <c r="Z324" s="78"/>
      <c r="AA324" s="79"/>
      <c r="AB324" s="79"/>
      <c r="AC324" s="79"/>
      <c r="AD324" s="80"/>
      <c r="AE324" s="78"/>
      <c r="AF324" s="79"/>
      <c r="AG324" s="79"/>
      <c r="AH324" s="79"/>
      <c r="AI324" s="79"/>
      <c r="AJ324" s="79"/>
      <c r="AK324" s="79"/>
      <c r="AL324" s="79"/>
      <c r="AM324" s="79"/>
      <c r="AN324" s="80"/>
      <c r="AO324" s="91"/>
      <c r="AP324" s="91"/>
      <c r="AQ324" s="91"/>
      <c r="AR324" s="91"/>
      <c r="AS324" s="91"/>
      <c r="AT324" s="91"/>
      <c r="AU324" s="91"/>
      <c r="AV324" s="91"/>
      <c r="AW324" s="104"/>
      <c r="AX324" s="105"/>
      <c r="AY324" s="105"/>
      <c r="AZ324" s="105"/>
      <c r="BA324" s="105"/>
      <c r="BB324" s="105"/>
      <c r="BC324" s="105"/>
      <c r="BD324" s="106"/>
      <c r="BE324" s="86"/>
      <c r="BF324" s="86"/>
      <c r="BG324" s="86"/>
      <c r="BH324" s="86"/>
      <c r="BI324" s="86"/>
      <c r="BJ324" s="86"/>
      <c r="BK324" s="86"/>
      <c r="BL324" s="86"/>
    </row>
    <row r="325" spans="1:79" s="2" customFormat="1" x14ac:dyDescent="0.2">
      <c r="A325" s="74">
        <v>1</v>
      </c>
      <c r="B325" s="74"/>
      <c r="C325" s="74"/>
      <c r="D325" s="74"/>
      <c r="E325" s="74"/>
      <c r="F325" s="74"/>
      <c r="G325" s="75" t="s">
        <v>163</v>
      </c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7"/>
      <c r="Z325" s="78" t="s">
        <v>136</v>
      </c>
      <c r="AA325" s="79"/>
      <c r="AB325" s="79"/>
      <c r="AC325" s="79"/>
      <c r="AD325" s="80"/>
      <c r="AE325" s="78" t="s">
        <v>135</v>
      </c>
      <c r="AF325" s="79"/>
      <c r="AG325" s="79"/>
      <c r="AH325" s="79"/>
      <c r="AI325" s="79"/>
      <c r="AJ325" s="79"/>
      <c r="AK325" s="79"/>
      <c r="AL325" s="79"/>
      <c r="AM325" s="79"/>
      <c r="AN325" s="80"/>
      <c r="AO325" s="88">
        <v>100</v>
      </c>
      <c r="AP325" s="88"/>
      <c r="AQ325" s="88"/>
      <c r="AR325" s="88"/>
      <c r="AS325" s="88"/>
      <c r="AT325" s="88"/>
      <c r="AU325" s="88"/>
      <c r="AV325" s="88"/>
      <c r="AW325" s="101" t="s">
        <v>185</v>
      </c>
      <c r="AX325" s="102"/>
      <c r="AY325" s="102"/>
      <c r="AZ325" s="102"/>
      <c r="BA325" s="102"/>
      <c r="BB325" s="102"/>
      <c r="BC325" s="102"/>
      <c r="BD325" s="103"/>
      <c r="BE325" s="86">
        <v>100</v>
      </c>
      <c r="BF325" s="86"/>
      <c r="BG325" s="86"/>
      <c r="BH325" s="86"/>
      <c r="BI325" s="86"/>
      <c r="BJ325" s="86"/>
      <c r="BK325" s="86"/>
      <c r="BL325" s="86"/>
      <c r="BO325" s="1"/>
    </row>
    <row r="326" spans="1:79" s="2" customFormat="1" hidden="1" x14ac:dyDescent="0.2">
      <c r="A326" s="74"/>
      <c r="B326" s="74"/>
      <c r="C326" s="74"/>
      <c r="D326" s="74"/>
      <c r="E326" s="74"/>
      <c r="F326" s="74"/>
      <c r="G326" s="75" t="s">
        <v>276</v>
      </c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7"/>
      <c r="Z326" s="78" t="s">
        <v>136</v>
      </c>
      <c r="AA326" s="79"/>
      <c r="AB326" s="79"/>
      <c r="AC326" s="79"/>
      <c r="AD326" s="80"/>
      <c r="AE326" s="78" t="s">
        <v>135</v>
      </c>
      <c r="AF326" s="79"/>
      <c r="AG326" s="79"/>
      <c r="AH326" s="79"/>
      <c r="AI326" s="79"/>
      <c r="AJ326" s="79"/>
      <c r="AK326" s="79"/>
      <c r="AL326" s="79"/>
      <c r="AM326" s="79"/>
      <c r="AN326" s="80"/>
      <c r="AO326" s="88"/>
      <c r="AP326" s="88"/>
      <c r="AQ326" s="88"/>
      <c r="AR326" s="88"/>
      <c r="AS326" s="88"/>
      <c r="AT326" s="88"/>
      <c r="AU326" s="88"/>
      <c r="AV326" s="88"/>
      <c r="AW326" s="101"/>
      <c r="AX326" s="102"/>
      <c r="AY326" s="102"/>
      <c r="AZ326" s="102"/>
      <c r="BA326" s="102"/>
      <c r="BB326" s="102"/>
      <c r="BC326" s="102"/>
      <c r="BD326" s="103"/>
      <c r="BE326" s="86">
        <v>100</v>
      </c>
      <c r="BF326" s="86"/>
      <c r="BG326" s="86"/>
      <c r="BH326" s="86"/>
      <c r="BI326" s="86"/>
      <c r="BJ326" s="86"/>
      <c r="BK326" s="86"/>
      <c r="BL326" s="86"/>
      <c r="BO326" s="1"/>
    </row>
    <row r="327" spans="1:79" ht="26.25" customHeight="1" x14ac:dyDescent="0.2">
      <c r="A327" s="243">
        <v>14</v>
      </c>
      <c r="B327" s="243"/>
      <c r="C327" s="243"/>
      <c r="D327" s="243"/>
      <c r="E327" s="243"/>
      <c r="F327" s="243"/>
      <c r="G327" s="244" t="str">
        <f>D75</f>
        <v>Утримання пляжу (КП "Благоустрій міста")</v>
      </c>
      <c r="H327" s="245"/>
      <c r="I327" s="245"/>
      <c r="J327" s="245"/>
      <c r="K327" s="245"/>
      <c r="L327" s="245"/>
      <c r="M327" s="245"/>
      <c r="N327" s="245"/>
      <c r="O327" s="245"/>
      <c r="P327" s="245"/>
      <c r="Q327" s="245"/>
      <c r="R327" s="245"/>
      <c r="S327" s="245"/>
      <c r="T327" s="245"/>
      <c r="U327" s="245"/>
      <c r="V327" s="245"/>
      <c r="W327" s="245"/>
      <c r="X327" s="245"/>
      <c r="Y327" s="246"/>
      <c r="Z327" s="78"/>
      <c r="AA327" s="79"/>
      <c r="AB327" s="79"/>
      <c r="AC327" s="79"/>
      <c r="AD327" s="80"/>
      <c r="AE327" s="78"/>
      <c r="AF327" s="79"/>
      <c r="AG327" s="79"/>
      <c r="AH327" s="79"/>
      <c r="AI327" s="79"/>
      <c r="AJ327" s="79"/>
      <c r="AK327" s="79"/>
      <c r="AL327" s="79"/>
      <c r="AM327" s="79"/>
      <c r="AN327" s="80"/>
      <c r="AO327" s="90"/>
      <c r="AP327" s="90"/>
      <c r="AQ327" s="90"/>
      <c r="AR327" s="90"/>
      <c r="AS327" s="90"/>
      <c r="AT327" s="90"/>
      <c r="AU327" s="90"/>
      <c r="AV327" s="90"/>
      <c r="AW327" s="104"/>
      <c r="AX327" s="105"/>
      <c r="AY327" s="105"/>
      <c r="AZ327" s="105"/>
      <c r="BA327" s="105"/>
      <c r="BB327" s="105"/>
      <c r="BC327" s="105"/>
      <c r="BD327" s="106"/>
      <c r="BE327" s="86"/>
      <c r="BF327" s="86"/>
      <c r="BG327" s="86"/>
      <c r="BH327" s="86"/>
      <c r="BI327" s="86"/>
      <c r="BJ327" s="86"/>
      <c r="BK327" s="86"/>
      <c r="BL327" s="86"/>
    </row>
    <row r="328" spans="1:79" s="2" customFormat="1" x14ac:dyDescent="0.2">
      <c r="A328" s="82"/>
      <c r="B328" s="82"/>
      <c r="C328" s="82"/>
      <c r="D328" s="82"/>
      <c r="E328" s="82"/>
      <c r="F328" s="82"/>
      <c r="G328" s="98" t="s">
        <v>61</v>
      </c>
      <c r="H328" s="99"/>
      <c r="I328" s="99"/>
      <c r="J328" s="99"/>
      <c r="K328" s="99"/>
      <c r="L328" s="99"/>
      <c r="M328" s="99"/>
      <c r="N328" s="99"/>
      <c r="O328" s="99"/>
      <c r="P328" s="99"/>
      <c r="Q328" s="99"/>
      <c r="R328" s="99"/>
      <c r="S328" s="99"/>
      <c r="T328" s="99"/>
      <c r="U328" s="99"/>
      <c r="V328" s="99"/>
      <c r="W328" s="99"/>
      <c r="X328" s="99"/>
      <c r="Y328" s="100"/>
      <c r="Z328" s="78"/>
      <c r="AA328" s="79"/>
      <c r="AB328" s="79"/>
      <c r="AC328" s="79"/>
      <c r="AD328" s="80"/>
      <c r="AE328" s="78"/>
      <c r="AF328" s="79"/>
      <c r="AG328" s="79"/>
      <c r="AH328" s="79"/>
      <c r="AI328" s="79"/>
      <c r="AJ328" s="79"/>
      <c r="AK328" s="79"/>
      <c r="AL328" s="79"/>
      <c r="AM328" s="79"/>
      <c r="AN328" s="80"/>
      <c r="AO328" s="88"/>
      <c r="AP328" s="88"/>
      <c r="AQ328" s="88"/>
      <c r="AR328" s="88"/>
      <c r="AS328" s="88"/>
      <c r="AT328" s="88"/>
      <c r="AU328" s="88"/>
      <c r="AV328" s="88"/>
      <c r="AW328" s="101"/>
      <c r="AX328" s="102"/>
      <c r="AY328" s="102"/>
      <c r="AZ328" s="102"/>
      <c r="BA328" s="102"/>
      <c r="BB328" s="102"/>
      <c r="BC328" s="102"/>
      <c r="BD328" s="103"/>
      <c r="BE328" s="86"/>
      <c r="BF328" s="86"/>
      <c r="BG328" s="86"/>
      <c r="BH328" s="86"/>
      <c r="BI328" s="86"/>
      <c r="BJ328" s="86"/>
      <c r="BK328" s="86"/>
      <c r="BL328" s="86"/>
      <c r="BO328" s="1"/>
    </row>
    <row r="329" spans="1:79" s="2" customFormat="1" x14ac:dyDescent="0.2">
      <c r="A329" s="74">
        <v>1</v>
      </c>
      <c r="B329" s="74"/>
      <c r="C329" s="74"/>
      <c r="D329" s="74"/>
      <c r="E329" s="74"/>
      <c r="F329" s="74"/>
      <c r="G329" s="75" t="s">
        <v>211</v>
      </c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7"/>
      <c r="Z329" s="78" t="s">
        <v>130</v>
      </c>
      <c r="AA329" s="79"/>
      <c r="AB329" s="79"/>
      <c r="AC329" s="79"/>
      <c r="AD329" s="80"/>
      <c r="AE329" s="78" t="s">
        <v>143</v>
      </c>
      <c r="AF329" s="79"/>
      <c r="AG329" s="79"/>
      <c r="AH329" s="79"/>
      <c r="AI329" s="79"/>
      <c r="AJ329" s="79"/>
      <c r="AK329" s="79"/>
      <c r="AL329" s="79"/>
      <c r="AM329" s="79"/>
      <c r="AN329" s="80"/>
      <c r="AO329" s="242">
        <f>AC75</f>
        <v>1018970</v>
      </c>
      <c r="AP329" s="242"/>
      <c r="AQ329" s="242"/>
      <c r="AR329" s="242"/>
      <c r="AS329" s="242"/>
      <c r="AT329" s="242"/>
      <c r="AU329" s="242"/>
      <c r="AV329" s="242"/>
      <c r="AW329" s="95">
        <f>AK75</f>
        <v>0</v>
      </c>
      <c r="AX329" s="96"/>
      <c r="AY329" s="96"/>
      <c r="AZ329" s="96"/>
      <c r="BA329" s="96"/>
      <c r="BB329" s="96"/>
      <c r="BC329" s="96"/>
      <c r="BD329" s="97"/>
      <c r="BE329" s="86">
        <f>AO329+AW329</f>
        <v>1018970</v>
      </c>
      <c r="BF329" s="86"/>
      <c r="BG329" s="86"/>
      <c r="BH329" s="86"/>
      <c r="BI329" s="86"/>
      <c r="BJ329" s="86"/>
      <c r="BK329" s="86"/>
      <c r="BL329" s="86"/>
      <c r="BO329" s="1"/>
    </row>
    <row r="330" spans="1:79" ht="28.5" customHeight="1" x14ac:dyDescent="0.2">
      <c r="A330" s="74">
        <v>1</v>
      </c>
      <c r="B330" s="74"/>
      <c r="C330" s="74"/>
      <c r="D330" s="74"/>
      <c r="E330" s="74"/>
      <c r="F330" s="74"/>
      <c r="G330" s="75" t="s">
        <v>164</v>
      </c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7"/>
      <c r="Z330" s="78" t="s">
        <v>286</v>
      </c>
      <c r="AA330" s="79"/>
      <c r="AB330" s="79"/>
      <c r="AC330" s="79"/>
      <c r="AD330" s="80"/>
      <c r="AE330" s="78" t="s">
        <v>165</v>
      </c>
      <c r="AF330" s="79"/>
      <c r="AG330" s="79"/>
      <c r="AH330" s="79"/>
      <c r="AI330" s="79"/>
      <c r="AJ330" s="79"/>
      <c r="AK330" s="79"/>
      <c r="AL330" s="79"/>
      <c r="AM330" s="79"/>
      <c r="AN330" s="80"/>
      <c r="AO330" s="118">
        <v>1800</v>
      </c>
      <c r="AP330" s="118"/>
      <c r="AQ330" s="118"/>
      <c r="AR330" s="118"/>
      <c r="AS330" s="118"/>
      <c r="AT330" s="118"/>
      <c r="AU330" s="118"/>
      <c r="AV330" s="118"/>
      <c r="AW330" s="239"/>
      <c r="AX330" s="240"/>
      <c r="AY330" s="240"/>
      <c r="AZ330" s="240"/>
      <c r="BA330" s="240"/>
      <c r="BB330" s="240"/>
      <c r="BC330" s="240"/>
      <c r="BD330" s="241"/>
      <c r="BE330" s="238">
        <f>AO330+AW330</f>
        <v>1800</v>
      </c>
      <c r="BF330" s="238"/>
      <c r="BG330" s="238"/>
      <c r="BH330" s="238"/>
      <c r="BI330" s="238"/>
      <c r="BJ330" s="238"/>
      <c r="BK330" s="238"/>
      <c r="BL330" s="238"/>
    </row>
    <row r="331" spans="1:79" s="2" customFormat="1" x14ac:dyDescent="0.2">
      <c r="A331" s="82"/>
      <c r="B331" s="82"/>
      <c r="C331" s="82"/>
      <c r="D331" s="82"/>
      <c r="E331" s="82"/>
      <c r="F331" s="82"/>
      <c r="G331" s="98" t="s">
        <v>63</v>
      </c>
      <c r="H331" s="99"/>
      <c r="I331" s="99"/>
      <c r="J331" s="99"/>
      <c r="K331" s="99"/>
      <c r="L331" s="99"/>
      <c r="M331" s="99"/>
      <c r="N331" s="99"/>
      <c r="O331" s="99"/>
      <c r="P331" s="99"/>
      <c r="Q331" s="99"/>
      <c r="R331" s="99"/>
      <c r="S331" s="99"/>
      <c r="T331" s="99"/>
      <c r="U331" s="99"/>
      <c r="V331" s="99"/>
      <c r="W331" s="99"/>
      <c r="X331" s="99"/>
      <c r="Y331" s="100"/>
      <c r="Z331" s="78"/>
      <c r="AA331" s="79"/>
      <c r="AB331" s="79"/>
      <c r="AC331" s="79"/>
      <c r="AD331" s="80"/>
      <c r="AE331" s="78"/>
      <c r="AF331" s="79"/>
      <c r="AG331" s="79"/>
      <c r="AH331" s="79"/>
      <c r="AI331" s="79"/>
      <c r="AJ331" s="79"/>
      <c r="AK331" s="79"/>
      <c r="AL331" s="79"/>
      <c r="AM331" s="79"/>
      <c r="AN331" s="80"/>
      <c r="AO331" s="88"/>
      <c r="AP331" s="88"/>
      <c r="AQ331" s="88"/>
      <c r="AR331" s="88"/>
      <c r="AS331" s="88"/>
      <c r="AT331" s="88"/>
      <c r="AU331" s="88"/>
      <c r="AV331" s="88"/>
      <c r="AW331" s="101"/>
      <c r="AX331" s="102"/>
      <c r="AY331" s="102"/>
      <c r="AZ331" s="102"/>
      <c r="BA331" s="102"/>
      <c r="BB331" s="102"/>
      <c r="BC331" s="102"/>
      <c r="BD331" s="103"/>
      <c r="BE331" s="86"/>
      <c r="BF331" s="86"/>
      <c r="BG331" s="86"/>
      <c r="BH331" s="86"/>
      <c r="BI331" s="86"/>
      <c r="BJ331" s="86"/>
      <c r="BK331" s="86"/>
      <c r="BL331" s="86"/>
      <c r="BO331" s="1"/>
    </row>
    <row r="332" spans="1:79" ht="28.5" customHeight="1" x14ac:dyDescent="0.2">
      <c r="A332" s="74">
        <v>1</v>
      </c>
      <c r="B332" s="74"/>
      <c r="C332" s="74"/>
      <c r="D332" s="74"/>
      <c r="E332" s="74"/>
      <c r="F332" s="74"/>
      <c r="G332" s="75" t="s">
        <v>166</v>
      </c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7"/>
      <c r="Z332" s="78" t="s">
        <v>286</v>
      </c>
      <c r="AA332" s="79"/>
      <c r="AB332" s="79"/>
      <c r="AC332" s="79"/>
      <c r="AD332" s="80"/>
      <c r="AE332" s="78" t="s">
        <v>165</v>
      </c>
      <c r="AF332" s="79"/>
      <c r="AG332" s="79"/>
      <c r="AH332" s="79"/>
      <c r="AI332" s="79"/>
      <c r="AJ332" s="79"/>
      <c r="AK332" s="79"/>
      <c r="AL332" s="79"/>
      <c r="AM332" s="79"/>
      <c r="AN332" s="80"/>
      <c r="AO332" s="118">
        <v>1800</v>
      </c>
      <c r="AP332" s="118"/>
      <c r="AQ332" s="118"/>
      <c r="AR332" s="118"/>
      <c r="AS332" s="118"/>
      <c r="AT332" s="118"/>
      <c r="AU332" s="118"/>
      <c r="AV332" s="118"/>
      <c r="AW332" s="239"/>
      <c r="AX332" s="240"/>
      <c r="AY332" s="240"/>
      <c r="AZ332" s="240"/>
      <c r="BA332" s="240"/>
      <c r="BB332" s="240"/>
      <c r="BC332" s="240"/>
      <c r="BD332" s="241"/>
      <c r="BE332" s="86">
        <f>AO332+AW332</f>
        <v>1800</v>
      </c>
      <c r="BF332" s="86"/>
      <c r="BG332" s="86"/>
      <c r="BH332" s="86"/>
      <c r="BI332" s="86"/>
      <c r="BJ332" s="86"/>
      <c r="BK332" s="86"/>
      <c r="BL332" s="86"/>
    </row>
    <row r="333" spans="1:79" s="2" customFormat="1" x14ac:dyDescent="0.2">
      <c r="A333" s="82"/>
      <c r="B333" s="82"/>
      <c r="C333" s="82"/>
      <c r="D333" s="82"/>
      <c r="E333" s="82"/>
      <c r="F333" s="82"/>
      <c r="G333" s="98" t="s">
        <v>64</v>
      </c>
      <c r="H333" s="99"/>
      <c r="I333" s="99"/>
      <c r="J333" s="99"/>
      <c r="K333" s="99"/>
      <c r="L333" s="99"/>
      <c r="M333" s="99"/>
      <c r="N333" s="99"/>
      <c r="O333" s="99"/>
      <c r="P333" s="99"/>
      <c r="Q333" s="99"/>
      <c r="R333" s="99"/>
      <c r="S333" s="99"/>
      <c r="T333" s="99"/>
      <c r="U333" s="99"/>
      <c r="V333" s="99"/>
      <c r="W333" s="99"/>
      <c r="X333" s="99"/>
      <c r="Y333" s="100"/>
      <c r="Z333" s="78"/>
      <c r="AA333" s="79"/>
      <c r="AB333" s="79"/>
      <c r="AC333" s="79"/>
      <c r="AD333" s="80"/>
      <c r="AE333" s="78"/>
      <c r="AF333" s="79"/>
      <c r="AG333" s="79"/>
      <c r="AH333" s="79"/>
      <c r="AI333" s="79"/>
      <c r="AJ333" s="79"/>
      <c r="AK333" s="79"/>
      <c r="AL333" s="79"/>
      <c r="AM333" s="79"/>
      <c r="AN333" s="80"/>
      <c r="AO333" s="88"/>
      <c r="AP333" s="88"/>
      <c r="AQ333" s="88"/>
      <c r="AR333" s="88"/>
      <c r="AS333" s="88"/>
      <c r="AT333" s="88"/>
      <c r="AU333" s="88"/>
      <c r="AV333" s="88"/>
      <c r="AW333" s="101"/>
      <c r="AX333" s="102"/>
      <c r="AY333" s="102"/>
      <c r="AZ333" s="102"/>
      <c r="BA333" s="102"/>
      <c r="BB333" s="102"/>
      <c r="BC333" s="102"/>
      <c r="BD333" s="103"/>
      <c r="BE333" s="86"/>
      <c r="BF333" s="86"/>
      <c r="BG333" s="86"/>
      <c r="BH333" s="86"/>
      <c r="BI333" s="86"/>
      <c r="BJ333" s="86"/>
      <c r="BK333" s="86"/>
      <c r="BL333" s="86"/>
      <c r="BO333" s="1"/>
    </row>
    <row r="334" spans="1:79" s="2" customFormat="1" ht="18" customHeight="1" x14ac:dyDescent="0.2">
      <c r="A334" s="74">
        <v>1</v>
      </c>
      <c r="B334" s="74"/>
      <c r="C334" s="74"/>
      <c r="D334" s="74"/>
      <c r="E334" s="74"/>
      <c r="F334" s="74"/>
      <c r="G334" s="75" t="s">
        <v>359</v>
      </c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7"/>
      <c r="Z334" s="78" t="s">
        <v>352</v>
      </c>
      <c r="AA334" s="79"/>
      <c r="AB334" s="79"/>
      <c r="AC334" s="79"/>
      <c r="AD334" s="80"/>
      <c r="AE334" s="78" t="s">
        <v>135</v>
      </c>
      <c r="AF334" s="79"/>
      <c r="AG334" s="79"/>
      <c r="AH334" s="79"/>
      <c r="AI334" s="79"/>
      <c r="AJ334" s="79"/>
      <c r="AK334" s="79"/>
      <c r="AL334" s="79"/>
      <c r="AM334" s="79"/>
      <c r="AN334" s="80"/>
      <c r="AO334" s="86">
        <f>IF(AO332=0,"х",AO329/AO332)</f>
        <v>566.09444444444443</v>
      </c>
      <c r="AP334" s="86"/>
      <c r="AQ334" s="86"/>
      <c r="AR334" s="86"/>
      <c r="AS334" s="86"/>
      <c r="AT334" s="86"/>
      <c r="AU334" s="86"/>
      <c r="AV334" s="86"/>
      <c r="AW334" s="95" t="str">
        <f>IF(AW332=0,"х",AW329/AW332)</f>
        <v>х</v>
      </c>
      <c r="AX334" s="96"/>
      <c r="AY334" s="96"/>
      <c r="AZ334" s="96"/>
      <c r="BA334" s="96"/>
      <c r="BB334" s="96"/>
      <c r="BC334" s="96"/>
      <c r="BD334" s="97"/>
      <c r="BE334" s="86">
        <f>IF(BE332=0,"х",BE329/BE332)</f>
        <v>566.09444444444443</v>
      </c>
      <c r="BF334" s="86"/>
      <c r="BG334" s="86"/>
      <c r="BH334" s="86"/>
      <c r="BI334" s="86"/>
      <c r="BJ334" s="86"/>
      <c r="BK334" s="86"/>
      <c r="BL334" s="86"/>
      <c r="BO334" s="1"/>
      <c r="CA334" s="2" t="s">
        <v>16</v>
      </c>
    </row>
    <row r="335" spans="1:79" x14ac:dyDescent="0.2">
      <c r="A335" s="82"/>
      <c r="B335" s="82"/>
      <c r="C335" s="82"/>
      <c r="D335" s="82"/>
      <c r="E335" s="82"/>
      <c r="F335" s="82"/>
      <c r="G335" s="98" t="s">
        <v>65</v>
      </c>
      <c r="H335" s="99"/>
      <c r="I335" s="99"/>
      <c r="J335" s="99"/>
      <c r="K335" s="99"/>
      <c r="L335" s="99"/>
      <c r="M335" s="99"/>
      <c r="N335" s="99"/>
      <c r="O335" s="99"/>
      <c r="P335" s="99"/>
      <c r="Q335" s="99"/>
      <c r="R335" s="99"/>
      <c r="S335" s="99"/>
      <c r="T335" s="99"/>
      <c r="U335" s="99"/>
      <c r="V335" s="99"/>
      <c r="W335" s="99"/>
      <c r="X335" s="99"/>
      <c r="Y335" s="100"/>
      <c r="Z335" s="78"/>
      <c r="AA335" s="79"/>
      <c r="AB335" s="79"/>
      <c r="AC335" s="79"/>
      <c r="AD335" s="80"/>
      <c r="AE335" s="78"/>
      <c r="AF335" s="79"/>
      <c r="AG335" s="79"/>
      <c r="AH335" s="79"/>
      <c r="AI335" s="79"/>
      <c r="AJ335" s="79"/>
      <c r="AK335" s="79"/>
      <c r="AL335" s="79"/>
      <c r="AM335" s="79"/>
      <c r="AN335" s="80"/>
      <c r="AO335" s="88"/>
      <c r="AP335" s="88"/>
      <c r="AQ335" s="88"/>
      <c r="AR335" s="88"/>
      <c r="AS335" s="88"/>
      <c r="AT335" s="88"/>
      <c r="AU335" s="88"/>
      <c r="AV335" s="88"/>
      <c r="AW335" s="101"/>
      <c r="AX335" s="102"/>
      <c r="AY335" s="102"/>
      <c r="AZ335" s="102"/>
      <c r="BA335" s="102"/>
      <c r="BB335" s="102"/>
      <c r="BC335" s="102"/>
      <c r="BD335" s="103"/>
      <c r="BE335" s="86"/>
      <c r="BF335" s="86"/>
      <c r="BG335" s="86"/>
      <c r="BH335" s="86"/>
      <c r="BI335" s="86"/>
      <c r="BJ335" s="86"/>
      <c r="BK335" s="86"/>
      <c r="BL335" s="86"/>
    </row>
    <row r="336" spans="1:79" ht="28.5" customHeight="1" x14ac:dyDescent="0.2">
      <c r="A336" s="74">
        <v>1</v>
      </c>
      <c r="B336" s="74"/>
      <c r="C336" s="74"/>
      <c r="D336" s="74"/>
      <c r="E336" s="74"/>
      <c r="F336" s="74"/>
      <c r="G336" s="75" t="s">
        <v>100</v>
      </c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7"/>
      <c r="Z336" s="78" t="s">
        <v>136</v>
      </c>
      <c r="AA336" s="79"/>
      <c r="AB336" s="79"/>
      <c r="AC336" s="79"/>
      <c r="AD336" s="80"/>
      <c r="AE336" s="78" t="s">
        <v>135</v>
      </c>
      <c r="AF336" s="79"/>
      <c r="AG336" s="79"/>
      <c r="AH336" s="79"/>
      <c r="AI336" s="79"/>
      <c r="AJ336" s="79"/>
      <c r="AK336" s="79"/>
      <c r="AL336" s="79"/>
      <c r="AM336" s="79"/>
      <c r="AN336" s="80"/>
      <c r="AO336" s="86">
        <f>IF(AO330=0,"х",AO332/AO330*100)</f>
        <v>100</v>
      </c>
      <c r="AP336" s="86"/>
      <c r="AQ336" s="86"/>
      <c r="AR336" s="86"/>
      <c r="AS336" s="86"/>
      <c r="AT336" s="86"/>
      <c r="AU336" s="86"/>
      <c r="AV336" s="86"/>
      <c r="AW336" s="95" t="str">
        <f>IF(AW330=0,"х",AW332/AW330*100)</f>
        <v>х</v>
      </c>
      <c r="AX336" s="96"/>
      <c r="AY336" s="96"/>
      <c r="AZ336" s="96"/>
      <c r="BA336" s="96"/>
      <c r="BB336" s="96"/>
      <c r="BC336" s="96"/>
      <c r="BD336" s="97"/>
      <c r="BE336" s="86">
        <f>IF(BE330=0,"х",BE332/BE330*100)</f>
        <v>100</v>
      </c>
      <c r="BF336" s="86"/>
      <c r="BG336" s="86"/>
      <c r="BH336" s="86"/>
      <c r="BI336" s="86"/>
      <c r="BJ336" s="86"/>
      <c r="BK336" s="86"/>
      <c r="BL336" s="86"/>
    </row>
    <row r="337" spans="1:79" s="2" customFormat="1" ht="28.5" customHeight="1" x14ac:dyDescent="0.2">
      <c r="A337" s="74">
        <v>2</v>
      </c>
      <c r="B337" s="74"/>
      <c r="C337" s="74"/>
      <c r="D337" s="74"/>
      <c r="E337" s="74"/>
      <c r="F337" s="74"/>
      <c r="G337" s="75" t="s">
        <v>167</v>
      </c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7"/>
      <c r="Z337" s="78" t="s">
        <v>142</v>
      </c>
      <c r="AA337" s="79"/>
      <c r="AB337" s="79"/>
      <c r="AC337" s="79"/>
      <c r="AD337" s="80"/>
      <c r="AE337" s="78" t="s">
        <v>168</v>
      </c>
      <c r="AF337" s="79"/>
      <c r="AG337" s="79"/>
      <c r="AH337" s="79"/>
      <c r="AI337" s="79"/>
      <c r="AJ337" s="79"/>
      <c r="AK337" s="79"/>
      <c r="AL337" s="79"/>
      <c r="AM337" s="79"/>
      <c r="AN337" s="80"/>
      <c r="AO337" s="91">
        <v>23</v>
      </c>
      <c r="AP337" s="91"/>
      <c r="AQ337" s="91"/>
      <c r="AR337" s="91"/>
      <c r="AS337" s="91"/>
      <c r="AT337" s="91"/>
      <c r="AU337" s="91"/>
      <c r="AV337" s="91"/>
      <c r="AW337" s="92"/>
      <c r="AX337" s="93"/>
      <c r="AY337" s="93"/>
      <c r="AZ337" s="93"/>
      <c r="BA337" s="93"/>
      <c r="BB337" s="93"/>
      <c r="BC337" s="93"/>
      <c r="BD337" s="94"/>
      <c r="BE337" s="81">
        <f>AO337+AW337</f>
        <v>23</v>
      </c>
      <c r="BF337" s="81"/>
      <c r="BG337" s="81"/>
      <c r="BH337" s="81"/>
      <c r="BI337" s="81"/>
      <c r="BJ337" s="81"/>
      <c r="BK337" s="81"/>
      <c r="BL337" s="81"/>
      <c r="BO337" s="1"/>
    </row>
    <row r="338" spans="1:79" ht="27" customHeight="1" x14ac:dyDescent="0.2">
      <c r="A338" s="243">
        <v>15</v>
      </c>
      <c r="B338" s="243"/>
      <c r="C338" s="243"/>
      <c r="D338" s="243"/>
      <c r="E338" s="243"/>
      <c r="F338" s="243"/>
      <c r="G338" s="244" t="str">
        <f>D76</f>
        <v>Утримання парку ім.Сучкова (КП "Благоустрій міста")</v>
      </c>
      <c r="H338" s="245"/>
      <c r="I338" s="245"/>
      <c r="J338" s="245"/>
      <c r="K338" s="245"/>
      <c r="L338" s="245"/>
      <c r="M338" s="245"/>
      <c r="N338" s="245"/>
      <c r="O338" s="245"/>
      <c r="P338" s="245"/>
      <c r="Q338" s="245"/>
      <c r="R338" s="245"/>
      <c r="S338" s="245"/>
      <c r="T338" s="245"/>
      <c r="U338" s="245"/>
      <c r="V338" s="245"/>
      <c r="W338" s="245"/>
      <c r="X338" s="245"/>
      <c r="Y338" s="246"/>
      <c r="Z338" s="78"/>
      <c r="AA338" s="79"/>
      <c r="AB338" s="79"/>
      <c r="AC338" s="79"/>
      <c r="AD338" s="80"/>
      <c r="AE338" s="78"/>
      <c r="AF338" s="79"/>
      <c r="AG338" s="79"/>
      <c r="AH338" s="79"/>
      <c r="AI338" s="79"/>
      <c r="AJ338" s="79"/>
      <c r="AK338" s="79"/>
      <c r="AL338" s="79"/>
      <c r="AM338" s="79"/>
      <c r="AN338" s="80"/>
      <c r="AO338" s="90"/>
      <c r="AP338" s="90"/>
      <c r="AQ338" s="90"/>
      <c r="AR338" s="90"/>
      <c r="AS338" s="90"/>
      <c r="AT338" s="90"/>
      <c r="AU338" s="90"/>
      <c r="AV338" s="90"/>
      <c r="AW338" s="104"/>
      <c r="AX338" s="105"/>
      <c r="AY338" s="105"/>
      <c r="AZ338" s="105"/>
      <c r="BA338" s="105"/>
      <c r="BB338" s="105"/>
      <c r="BC338" s="105"/>
      <c r="BD338" s="106"/>
      <c r="BE338" s="86"/>
      <c r="BF338" s="86"/>
      <c r="BG338" s="86"/>
      <c r="BH338" s="86"/>
      <c r="BI338" s="86"/>
      <c r="BJ338" s="86"/>
      <c r="BK338" s="86"/>
      <c r="BL338" s="86"/>
    </row>
    <row r="339" spans="1:79" s="2" customFormat="1" x14ac:dyDescent="0.2">
      <c r="A339" s="82"/>
      <c r="B339" s="82"/>
      <c r="C339" s="82"/>
      <c r="D339" s="82"/>
      <c r="E339" s="82"/>
      <c r="F339" s="82"/>
      <c r="G339" s="98" t="s">
        <v>61</v>
      </c>
      <c r="H339" s="99"/>
      <c r="I339" s="99"/>
      <c r="J339" s="99"/>
      <c r="K339" s="99"/>
      <c r="L339" s="99"/>
      <c r="M339" s="99"/>
      <c r="N339" s="99"/>
      <c r="O339" s="99"/>
      <c r="P339" s="99"/>
      <c r="Q339" s="99"/>
      <c r="R339" s="99"/>
      <c r="S339" s="99"/>
      <c r="T339" s="99"/>
      <c r="U339" s="99"/>
      <c r="V339" s="99"/>
      <c r="W339" s="99"/>
      <c r="X339" s="99"/>
      <c r="Y339" s="100"/>
      <c r="Z339" s="78"/>
      <c r="AA339" s="79"/>
      <c r="AB339" s="79"/>
      <c r="AC339" s="79"/>
      <c r="AD339" s="80"/>
      <c r="AE339" s="78"/>
      <c r="AF339" s="79"/>
      <c r="AG339" s="79"/>
      <c r="AH339" s="79"/>
      <c r="AI339" s="79"/>
      <c r="AJ339" s="79"/>
      <c r="AK339" s="79"/>
      <c r="AL339" s="79"/>
      <c r="AM339" s="79"/>
      <c r="AN339" s="80"/>
      <c r="AO339" s="88"/>
      <c r="AP339" s="88"/>
      <c r="AQ339" s="88"/>
      <c r="AR339" s="88"/>
      <c r="AS339" s="88"/>
      <c r="AT339" s="88"/>
      <c r="AU339" s="88"/>
      <c r="AV339" s="88"/>
      <c r="AW339" s="101"/>
      <c r="AX339" s="102"/>
      <c r="AY339" s="102"/>
      <c r="AZ339" s="102"/>
      <c r="BA339" s="102"/>
      <c r="BB339" s="102"/>
      <c r="BC339" s="102"/>
      <c r="BD339" s="103"/>
      <c r="BE339" s="86"/>
      <c r="BF339" s="86"/>
      <c r="BG339" s="86"/>
      <c r="BH339" s="86"/>
      <c r="BI339" s="86"/>
      <c r="BJ339" s="86"/>
      <c r="BK339" s="86"/>
      <c r="BL339" s="86"/>
      <c r="BO339" s="1"/>
    </row>
    <row r="340" spans="1:79" ht="12.75" customHeight="1" x14ac:dyDescent="0.2">
      <c r="A340" s="74">
        <v>1</v>
      </c>
      <c r="B340" s="74"/>
      <c r="C340" s="74"/>
      <c r="D340" s="74"/>
      <c r="E340" s="74"/>
      <c r="F340" s="74"/>
      <c r="G340" s="75" t="s">
        <v>169</v>
      </c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7"/>
      <c r="Z340" s="78" t="s">
        <v>130</v>
      </c>
      <c r="AA340" s="79"/>
      <c r="AB340" s="79"/>
      <c r="AC340" s="79"/>
      <c r="AD340" s="80"/>
      <c r="AE340" s="78" t="s">
        <v>143</v>
      </c>
      <c r="AF340" s="79"/>
      <c r="AG340" s="79"/>
      <c r="AH340" s="79"/>
      <c r="AI340" s="79"/>
      <c r="AJ340" s="79"/>
      <c r="AK340" s="79"/>
      <c r="AL340" s="79"/>
      <c r="AM340" s="79"/>
      <c r="AN340" s="80"/>
      <c r="AO340" s="242">
        <f>AC76</f>
        <v>4172123</v>
      </c>
      <c r="AP340" s="242"/>
      <c r="AQ340" s="242"/>
      <c r="AR340" s="242"/>
      <c r="AS340" s="242"/>
      <c r="AT340" s="242"/>
      <c r="AU340" s="242"/>
      <c r="AV340" s="242"/>
      <c r="AW340" s="95"/>
      <c r="AX340" s="96"/>
      <c r="AY340" s="96"/>
      <c r="AZ340" s="96"/>
      <c r="BA340" s="96"/>
      <c r="BB340" s="96"/>
      <c r="BC340" s="96"/>
      <c r="BD340" s="97"/>
      <c r="BE340" s="86">
        <f>AO340+AW340</f>
        <v>4172123</v>
      </c>
      <c r="BF340" s="86"/>
      <c r="BG340" s="86"/>
      <c r="BH340" s="86"/>
      <c r="BI340" s="86"/>
      <c r="BJ340" s="86"/>
      <c r="BK340" s="86"/>
      <c r="BL340" s="86"/>
    </row>
    <row r="341" spans="1:79" s="2" customFormat="1" x14ac:dyDescent="0.2">
      <c r="A341" s="82"/>
      <c r="B341" s="82"/>
      <c r="C341" s="82"/>
      <c r="D341" s="82"/>
      <c r="E341" s="82"/>
      <c r="F341" s="82"/>
      <c r="G341" s="98" t="s">
        <v>63</v>
      </c>
      <c r="H341" s="99"/>
      <c r="I341" s="99"/>
      <c r="J341" s="99"/>
      <c r="K341" s="99"/>
      <c r="L341" s="99"/>
      <c r="M341" s="99"/>
      <c r="N341" s="99"/>
      <c r="O341" s="99"/>
      <c r="P341" s="99"/>
      <c r="Q341" s="99"/>
      <c r="R341" s="99"/>
      <c r="S341" s="99"/>
      <c r="T341" s="99"/>
      <c r="U341" s="99"/>
      <c r="V341" s="99"/>
      <c r="W341" s="99"/>
      <c r="X341" s="99"/>
      <c r="Y341" s="100"/>
      <c r="Z341" s="78"/>
      <c r="AA341" s="79"/>
      <c r="AB341" s="79"/>
      <c r="AC341" s="79"/>
      <c r="AD341" s="80"/>
      <c r="AE341" s="78"/>
      <c r="AF341" s="79"/>
      <c r="AG341" s="79"/>
      <c r="AH341" s="79"/>
      <c r="AI341" s="79"/>
      <c r="AJ341" s="79"/>
      <c r="AK341" s="79"/>
      <c r="AL341" s="79"/>
      <c r="AM341" s="79"/>
      <c r="AN341" s="80"/>
      <c r="AO341" s="88"/>
      <c r="AP341" s="88"/>
      <c r="AQ341" s="88"/>
      <c r="AR341" s="88"/>
      <c r="AS341" s="88"/>
      <c r="AT341" s="88"/>
      <c r="AU341" s="88"/>
      <c r="AV341" s="88"/>
      <c r="AW341" s="101"/>
      <c r="AX341" s="102"/>
      <c r="AY341" s="102"/>
      <c r="AZ341" s="102"/>
      <c r="BA341" s="102"/>
      <c r="BB341" s="102"/>
      <c r="BC341" s="102"/>
      <c r="BD341" s="103"/>
      <c r="BE341" s="86"/>
      <c r="BF341" s="86"/>
      <c r="BG341" s="86"/>
      <c r="BH341" s="86"/>
      <c r="BI341" s="86"/>
      <c r="BJ341" s="86"/>
      <c r="BK341" s="86"/>
      <c r="BL341" s="86"/>
      <c r="BO341" s="1"/>
    </row>
    <row r="342" spans="1:79" x14ac:dyDescent="0.2">
      <c r="A342" s="74">
        <v>1</v>
      </c>
      <c r="B342" s="74"/>
      <c r="C342" s="74"/>
      <c r="D342" s="74"/>
      <c r="E342" s="74"/>
      <c r="F342" s="74"/>
      <c r="G342" s="75" t="s">
        <v>170</v>
      </c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7"/>
      <c r="Z342" s="78" t="s">
        <v>140</v>
      </c>
      <c r="AA342" s="79"/>
      <c r="AB342" s="79"/>
      <c r="AC342" s="79"/>
      <c r="AD342" s="80"/>
      <c r="AE342" s="78" t="s">
        <v>171</v>
      </c>
      <c r="AF342" s="79"/>
      <c r="AG342" s="79"/>
      <c r="AH342" s="79"/>
      <c r="AI342" s="79"/>
      <c r="AJ342" s="79"/>
      <c r="AK342" s="79"/>
      <c r="AL342" s="79"/>
      <c r="AM342" s="79"/>
      <c r="AN342" s="80"/>
      <c r="AO342" s="88">
        <v>3.2</v>
      </c>
      <c r="AP342" s="88"/>
      <c r="AQ342" s="88"/>
      <c r="AR342" s="88"/>
      <c r="AS342" s="88"/>
      <c r="AT342" s="88"/>
      <c r="AU342" s="88"/>
      <c r="AV342" s="88"/>
      <c r="AW342" s="101"/>
      <c r="AX342" s="102"/>
      <c r="AY342" s="102"/>
      <c r="AZ342" s="102"/>
      <c r="BA342" s="102"/>
      <c r="BB342" s="102"/>
      <c r="BC342" s="102"/>
      <c r="BD342" s="103"/>
      <c r="BE342" s="86">
        <f>AO342+AW342</f>
        <v>3.2</v>
      </c>
      <c r="BF342" s="86"/>
      <c r="BG342" s="86"/>
      <c r="BH342" s="86"/>
      <c r="BI342" s="86"/>
      <c r="BJ342" s="86"/>
      <c r="BK342" s="86"/>
      <c r="BL342" s="86"/>
    </row>
    <row r="343" spans="1:79" s="2" customFormat="1" x14ac:dyDescent="0.2">
      <c r="A343" s="82"/>
      <c r="B343" s="82"/>
      <c r="C343" s="82"/>
      <c r="D343" s="82"/>
      <c r="E343" s="82"/>
      <c r="F343" s="82"/>
      <c r="G343" s="98" t="s">
        <v>64</v>
      </c>
      <c r="H343" s="99"/>
      <c r="I343" s="99"/>
      <c r="J343" s="99"/>
      <c r="K343" s="99"/>
      <c r="L343" s="99"/>
      <c r="M343" s="99"/>
      <c r="N343" s="99"/>
      <c r="O343" s="99"/>
      <c r="P343" s="99"/>
      <c r="Q343" s="99"/>
      <c r="R343" s="99"/>
      <c r="S343" s="99"/>
      <c r="T343" s="99"/>
      <c r="U343" s="99"/>
      <c r="V343" s="99"/>
      <c r="W343" s="99"/>
      <c r="X343" s="99"/>
      <c r="Y343" s="100"/>
      <c r="Z343" s="78"/>
      <c r="AA343" s="79"/>
      <c r="AB343" s="79"/>
      <c r="AC343" s="79"/>
      <c r="AD343" s="80"/>
      <c r="AE343" s="78"/>
      <c r="AF343" s="79"/>
      <c r="AG343" s="79"/>
      <c r="AH343" s="79"/>
      <c r="AI343" s="79"/>
      <c r="AJ343" s="79"/>
      <c r="AK343" s="79"/>
      <c r="AL343" s="79"/>
      <c r="AM343" s="79"/>
      <c r="AN343" s="80"/>
      <c r="AO343" s="88"/>
      <c r="AP343" s="88"/>
      <c r="AQ343" s="88"/>
      <c r="AR343" s="88"/>
      <c r="AS343" s="88"/>
      <c r="AT343" s="88"/>
      <c r="AU343" s="88"/>
      <c r="AV343" s="88"/>
      <c r="AW343" s="101"/>
      <c r="AX343" s="102"/>
      <c r="AY343" s="102"/>
      <c r="AZ343" s="102"/>
      <c r="BA343" s="102"/>
      <c r="BB343" s="102"/>
      <c r="BC343" s="102"/>
      <c r="BD343" s="103"/>
      <c r="BE343" s="86"/>
      <c r="BF343" s="86"/>
      <c r="BG343" s="86"/>
      <c r="BH343" s="86"/>
      <c r="BI343" s="86"/>
      <c r="BJ343" s="86"/>
      <c r="BK343" s="86"/>
      <c r="BL343" s="86"/>
      <c r="BO343" s="1"/>
    </row>
    <row r="344" spans="1:79" s="2" customFormat="1" x14ac:dyDescent="0.2">
      <c r="A344" s="74">
        <v>1</v>
      </c>
      <c r="B344" s="74"/>
      <c r="C344" s="74"/>
      <c r="D344" s="74"/>
      <c r="E344" s="74"/>
      <c r="F344" s="74"/>
      <c r="G344" s="75" t="s">
        <v>233</v>
      </c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7"/>
      <c r="Z344" s="78" t="s">
        <v>184</v>
      </c>
      <c r="AA344" s="79"/>
      <c r="AB344" s="79"/>
      <c r="AC344" s="79"/>
      <c r="AD344" s="80"/>
      <c r="AE344" s="78" t="s">
        <v>135</v>
      </c>
      <c r="AF344" s="79"/>
      <c r="AG344" s="79"/>
      <c r="AH344" s="79"/>
      <c r="AI344" s="79"/>
      <c r="AJ344" s="79"/>
      <c r="AK344" s="79"/>
      <c r="AL344" s="79"/>
      <c r="AM344" s="79"/>
      <c r="AN344" s="80"/>
      <c r="AO344" s="86">
        <f>IF(AO342=0,"х",AO340/AO342)</f>
        <v>1303788.4375</v>
      </c>
      <c r="AP344" s="86"/>
      <c r="AQ344" s="86"/>
      <c r="AR344" s="86"/>
      <c r="AS344" s="86"/>
      <c r="AT344" s="86"/>
      <c r="AU344" s="86"/>
      <c r="AV344" s="86"/>
      <c r="AW344" s="95" t="str">
        <f>IF(AW342=0,"х",AW340/AW342)</f>
        <v>х</v>
      </c>
      <c r="AX344" s="96"/>
      <c r="AY344" s="96"/>
      <c r="AZ344" s="96"/>
      <c r="BA344" s="96"/>
      <c r="BB344" s="96"/>
      <c r="BC344" s="96"/>
      <c r="BD344" s="97"/>
      <c r="BE344" s="86">
        <f>IF(BE342=0,"х",BE340/BE342)</f>
        <v>1303788.4375</v>
      </c>
      <c r="BF344" s="86"/>
      <c r="BG344" s="86"/>
      <c r="BH344" s="86"/>
      <c r="BI344" s="86"/>
      <c r="BJ344" s="86"/>
      <c r="BK344" s="86"/>
      <c r="BL344" s="86"/>
      <c r="BO344" s="1"/>
      <c r="CA344" s="2" t="s">
        <v>16</v>
      </c>
    </row>
    <row r="345" spans="1:79" x14ac:dyDescent="0.2">
      <c r="A345" s="82"/>
      <c r="B345" s="82"/>
      <c r="C345" s="82"/>
      <c r="D345" s="82"/>
      <c r="E345" s="82"/>
      <c r="F345" s="82"/>
      <c r="G345" s="98" t="s">
        <v>65</v>
      </c>
      <c r="H345" s="99"/>
      <c r="I345" s="99"/>
      <c r="J345" s="99"/>
      <c r="K345" s="99"/>
      <c r="L345" s="99"/>
      <c r="M345" s="99"/>
      <c r="N345" s="99"/>
      <c r="O345" s="99"/>
      <c r="P345" s="99"/>
      <c r="Q345" s="99"/>
      <c r="R345" s="99"/>
      <c r="S345" s="99"/>
      <c r="T345" s="99"/>
      <c r="U345" s="99"/>
      <c r="V345" s="99"/>
      <c r="W345" s="99"/>
      <c r="X345" s="99"/>
      <c r="Y345" s="100"/>
      <c r="Z345" s="78"/>
      <c r="AA345" s="79"/>
      <c r="AB345" s="79"/>
      <c r="AC345" s="79"/>
      <c r="AD345" s="80"/>
      <c r="AE345" s="78"/>
      <c r="AF345" s="79"/>
      <c r="AG345" s="79"/>
      <c r="AH345" s="79"/>
      <c r="AI345" s="79"/>
      <c r="AJ345" s="79"/>
      <c r="AK345" s="79"/>
      <c r="AL345" s="79"/>
      <c r="AM345" s="79"/>
      <c r="AN345" s="80"/>
      <c r="AO345" s="88"/>
      <c r="AP345" s="88"/>
      <c r="AQ345" s="88"/>
      <c r="AR345" s="88"/>
      <c r="AS345" s="88"/>
      <c r="AT345" s="88"/>
      <c r="AU345" s="88"/>
      <c r="AV345" s="88"/>
      <c r="AW345" s="101"/>
      <c r="AX345" s="102"/>
      <c r="AY345" s="102"/>
      <c r="AZ345" s="102"/>
      <c r="BA345" s="102"/>
      <c r="BB345" s="102"/>
      <c r="BC345" s="102"/>
      <c r="BD345" s="103"/>
      <c r="BE345" s="86"/>
      <c r="BF345" s="86"/>
      <c r="BG345" s="86"/>
      <c r="BH345" s="86"/>
      <c r="BI345" s="86"/>
      <c r="BJ345" s="86"/>
      <c r="BK345" s="86"/>
      <c r="BL345" s="86"/>
    </row>
    <row r="346" spans="1:79" ht="28.5" customHeight="1" x14ac:dyDescent="0.2">
      <c r="A346" s="74">
        <v>1</v>
      </c>
      <c r="B346" s="74"/>
      <c r="C346" s="74"/>
      <c r="D346" s="74"/>
      <c r="E346" s="74"/>
      <c r="F346" s="74"/>
      <c r="G346" s="75" t="s">
        <v>100</v>
      </c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7"/>
      <c r="Z346" s="78" t="s">
        <v>136</v>
      </c>
      <c r="AA346" s="79"/>
      <c r="AB346" s="79"/>
      <c r="AC346" s="79"/>
      <c r="AD346" s="80"/>
      <c r="AE346" s="78" t="s">
        <v>135</v>
      </c>
      <c r="AF346" s="79"/>
      <c r="AG346" s="79"/>
      <c r="AH346" s="79"/>
      <c r="AI346" s="79"/>
      <c r="AJ346" s="79"/>
      <c r="AK346" s="79"/>
      <c r="AL346" s="79"/>
      <c r="AM346" s="79"/>
      <c r="AN346" s="80"/>
      <c r="AO346" s="88">
        <v>100</v>
      </c>
      <c r="AP346" s="88"/>
      <c r="AQ346" s="88"/>
      <c r="AR346" s="88"/>
      <c r="AS346" s="88"/>
      <c r="AT346" s="88"/>
      <c r="AU346" s="88"/>
      <c r="AV346" s="88"/>
      <c r="AW346" s="104" t="s">
        <v>185</v>
      </c>
      <c r="AX346" s="105"/>
      <c r="AY346" s="105"/>
      <c r="AZ346" s="105"/>
      <c r="BA346" s="105"/>
      <c r="BB346" s="105"/>
      <c r="BC346" s="105"/>
      <c r="BD346" s="106"/>
      <c r="BE346" s="86">
        <f>AO346</f>
        <v>100</v>
      </c>
      <c r="BF346" s="86"/>
      <c r="BG346" s="86"/>
      <c r="BH346" s="86"/>
      <c r="BI346" s="86"/>
      <c r="BJ346" s="86"/>
      <c r="BK346" s="86"/>
      <c r="BL346" s="86"/>
    </row>
    <row r="347" spans="1:79" s="2" customFormat="1" ht="27.95" customHeight="1" x14ac:dyDescent="0.2">
      <c r="A347" s="137">
        <v>16</v>
      </c>
      <c r="B347" s="137"/>
      <c r="C347" s="137"/>
      <c r="D347" s="137"/>
      <c r="E347" s="137"/>
      <c r="F347" s="137"/>
      <c r="G347" s="172" t="str">
        <f>D77</f>
        <v>Утримання скверу біля Троїцького собору (КП "Рідне місто")</v>
      </c>
      <c r="H347" s="173"/>
      <c r="I347" s="173"/>
      <c r="J347" s="173"/>
      <c r="K347" s="173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4"/>
      <c r="Z347" s="78"/>
      <c r="AA347" s="79"/>
      <c r="AB347" s="79"/>
      <c r="AC347" s="79"/>
      <c r="AD347" s="80"/>
      <c r="AE347" s="78"/>
      <c r="AF347" s="79"/>
      <c r="AG347" s="79"/>
      <c r="AH347" s="79"/>
      <c r="AI347" s="79"/>
      <c r="AJ347" s="79"/>
      <c r="AK347" s="79"/>
      <c r="AL347" s="79"/>
      <c r="AM347" s="79"/>
      <c r="AN347" s="80"/>
      <c r="AO347" s="88"/>
      <c r="AP347" s="88"/>
      <c r="AQ347" s="88"/>
      <c r="AR347" s="88"/>
      <c r="AS347" s="88"/>
      <c r="AT347" s="88"/>
      <c r="AU347" s="88"/>
      <c r="AV347" s="88"/>
      <c r="AW347" s="101"/>
      <c r="AX347" s="102"/>
      <c r="AY347" s="102"/>
      <c r="AZ347" s="102"/>
      <c r="BA347" s="102"/>
      <c r="BB347" s="102"/>
      <c r="BC347" s="102"/>
      <c r="BD347" s="103"/>
      <c r="BE347" s="86"/>
      <c r="BF347" s="86"/>
      <c r="BG347" s="86"/>
      <c r="BH347" s="86"/>
      <c r="BI347" s="86"/>
      <c r="BJ347" s="86"/>
      <c r="BK347" s="86"/>
      <c r="BL347" s="86"/>
      <c r="BO347" s="1"/>
    </row>
    <row r="348" spans="1:79" x14ac:dyDescent="0.2">
      <c r="A348" s="82"/>
      <c r="B348" s="82"/>
      <c r="C348" s="82"/>
      <c r="D348" s="82"/>
      <c r="E348" s="82"/>
      <c r="F348" s="82"/>
      <c r="G348" s="98" t="s">
        <v>61</v>
      </c>
      <c r="H348" s="99"/>
      <c r="I348" s="99"/>
      <c r="J348" s="99"/>
      <c r="K348" s="99"/>
      <c r="L348" s="99"/>
      <c r="M348" s="99"/>
      <c r="N348" s="99"/>
      <c r="O348" s="99"/>
      <c r="P348" s="99"/>
      <c r="Q348" s="99"/>
      <c r="R348" s="99"/>
      <c r="S348" s="99"/>
      <c r="T348" s="99"/>
      <c r="U348" s="99"/>
      <c r="V348" s="99"/>
      <c r="W348" s="99"/>
      <c r="X348" s="99"/>
      <c r="Y348" s="100"/>
      <c r="Z348" s="78"/>
      <c r="AA348" s="79"/>
      <c r="AB348" s="79"/>
      <c r="AC348" s="79"/>
      <c r="AD348" s="80"/>
      <c r="AE348" s="78"/>
      <c r="AF348" s="79"/>
      <c r="AG348" s="79"/>
      <c r="AH348" s="79"/>
      <c r="AI348" s="79"/>
      <c r="AJ348" s="79"/>
      <c r="AK348" s="79"/>
      <c r="AL348" s="79"/>
      <c r="AM348" s="79"/>
      <c r="AN348" s="80"/>
      <c r="AO348" s="90"/>
      <c r="AP348" s="90"/>
      <c r="AQ348" s="90"/>
      <c r="AR348" s="90"/>
      <c r="AS348" s="90"/>
      <c r="AT348" s="90"/>
      <c r="AU348" s="90"/>
      <c r="AV348" s="90"/>
      <c r="AW348" s="104"/>
      <c r="AX348" s="105"/>
      <c r="AY348" s="105"/>
      <c r="AZ348" s="105"/>
      <c r="BA348" s="105"/>
      <c r="BB348" s="105"/>
      <c r="BC348" s="105"/>
      <c r="BD348" s="106"/>
      <c r="BE348" s="86"/>
      <c r="BF348" s="86"/>
      <c r="BG348" s="86"/>
      <c r="BH348" s="86"/>
      <c r="BI348" s="86"/>
      <c r="BJ348" s="86"/>
      <c r="BK348" s="86"/>
      <c r="BL348" s="86"/>
    </row>
    <row r="349" spans="1:79" s="2" customFormat="1" ht="12.75" customHeight="1" x14ac:dyDescent="0.2">
      <c r="A349" s="74">
        <v>1</v>
      </c>
      <c r="B349" s="74"/>
      <c r="C349" s="74"/>
      <c r="D349" s="74"/>
      <c r="E349" s="74"/>
      <c r="F349" s="74"/>
      <c r="G349" s="75" t="s">
        <v>172</v>
      </c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7"/>
      <c r="Z349" s="78" t="s">
        <v>130</v>
      </c>
      <c r="AA349" s="79"/>
      <c r="AB349" s="79"/>
      <c r="AC349" s="79"/>
      <c r="AD349" s="80"/>
      <c r="AE349" s="78" t="s">
        <v>143</v>
      </c>
      <c r="AF349" s="79"/>
      <c r="AG349" s="79"/>
      <c r="AH349" s="79"/>
      <c r="AI349" s="79"/>
      <c r="AJ349" s="79"/>
      <c r="AK349" s="79"/>
      <c r="AL349" s="79"/>
      <c r="AM349" s="79"/>
      <c r="AN349" s="80"/>
      <c r="AO349" s="86">
        <f>AC77</f>
        <v>3153920</v>
      </c>
      <c r="AP349" s="86"/>
      <c r="AQ349" s="86"/>
      <c r="AR349" s="86"/>
      <c r="AS349" s="86"/>
      <c r="AT349" s="86"/>
      <c r="AU349" s="86"/>
      <c r="AV349" s="86"/>
      <c r="AW349" s="95">
        <f>AK77</f>
        <v>0</v>
      </c>
      <c r="AX349" s="96"/>
      <c r="AY349" s="96"/>
      <c r="AZ349" s="96"/>
      <c r="BA349" s="96"/>
      <c r="BB349" s="96"/>
      <c r="BC349" s="96"/>
      <c r="BD349" s="97"/>
      <c r="BE349" s="86">
        <f>AO349+AW349</f>
        <v>3153920</v>
      </c>
      <c r="BF349" s="86"/>
      <c r="BG349" s="86"/>
      <c r="BH349" s="86"/>
      <c r="BI349" s="86"/>
      <c r="BJ349" s="86"/>
      <c r="BK349" s="86"/>
      <c r="BL349" s="86"/>
      <c r="BO349" s="1"/>
    </row>
    <row r="350" spans="1:79" x14ac:dyDescent="0.2">
      <c r="A350" s="82"/>
      <c r="B350" s="82"/>
      <c r="C350" s="82"/>
      <c r="D350" s="82"/>
      <c r="E350" s="82"/>
      <c r="F350" s="82"/>
      <c r="G350" s="98" t="s">
        <v>63</v>
      </c>
      <c r="H350" s="99"/>
      <c r="I350" s="99"/>
      <c r="J350" s="99"/>
      <c r="K350" s="99"/>
      <c r="L350" s="99"/>
      <c r="M350" s="99"/>
      <c r="N350" s="99"/>
      <c r="O350" s="99"/>
      <c r="P350" s="99"/>
      <c r="Q350" s="99"/>
      <c r="R350" s="99"/>
      <c r="S350" s="99"/>
      <c r="T350" s="99"/>
      <c r="U350" s="99"/>
      <c r="V350" s="99"/>
      <c r="W350" s="99"/>
      <c r="X350" s="99"/>
      <c r="Y350" s="100"/>
      <c r="Z350" s="78"/>
      <c r="AA350" s="79"/>
      <c r="AB350" s="79"/>
      <c r="AC350" s="79"/>
      <c r="AD350" s="80"/>
      <c r="AE350" s="78"/>
      <c r="AF350" s="79"/>
      <c r="AG350" s="79"/>
      <c r="AH350" s="79"/>
      <c r="AI350" s="79"/>
      <c r="AJ350" s="79"/>
      <c r="AK350" s="79"/>
      <c r="AL350" s="79"/>
      <c r="AM350" s="79"/>
      <c r="AN350" s="80"/>
      <c r="AO350" s="88"/>
      <c r="AP350" s="88"/>
      <c r="AQ350" s="88"/>
      <c r="AR350" s="88"/>
      <c r="AS350" s="88"/>
      <c r="AT350" s="88"/>
      <c r="AU350" s="88"/>
      <c r="AV350" s="88"/>
      <c r="AW350" s="101"/>
      <c r="AX350" s="102"/>
      <c r="AY350" s="102"/>
      <c r="AZ350" s="102"/>
      <c r="BA350" s="102"/>
      <c r="BB350" s="102"/>
      <c r="BC350" s="102"/>
      <c r="BD350" s="103"/>
      <c r="BE350" s="86"/>
      <c r="BF350" s="86"/>
      <c r="BG350" s="86"/>
      <c r="BH350" s="86"/>
      <c r="BI350" s="86"/>
      <c r="BJ350" s="86"/>
      <c r="BK350" s="86"/>
      <c r="BL350" s="86"/>
    </row>
    <row r="351" spans="1:79" s="2" customFormat="1" x14ac:dyDescent="0.2">
      <c r="A351" s="74">
        <v>1</v>
      </c>
      <c r="B351" s="74"/>
      <c r="C351" s="74"/>
      <c r="D351" s="74"/>
      <c r="E351" s="74"/>
      <c r="F351" s="74"/>
      <c r="G351" s="75" t="s">
        <v>348</v>
      </c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7"/>
      <c r="Z351" s="78" t="s">
        <v>140</v>
      </c>
      <c r="AA351" s="79"/>
      <c r="AB351" s="79"/>
      <c r="AC351" s="79"/>
      <c r="AD351" s="80"/>
      <c r="AE351" s="78" t="s">
        <v>173</v>
      </c>
      <c r="AF351" s="79"/>
      <c r="AG351" s="79"/>
      <c r="AH351" s="79"/>
      <c r="AI351" s="79"/>
      <c r="AJ351" s="79"/>
      <c r="AK351" s="79"/>
      <c r="AL351" s="79"/>
      <c r="AM351" s="79"/>
      <c r="AN351" s="80"/>
      <c r="AO351" s="88">
        <v>1.1000000000000001</v>
      </c>
      <c r="AP351" s="88"/>
      <c r="AQ351" s="88"/>
      <c r="AR351" s="88"/>
      <c r="AS351" s="88"/>
      <c r="AT351" s="88"/>
      <c r="AU351" s="88"/>
      <c r="AV351" s="88"/>
      <c r="AW351" s="101"/>
      <c r="AX351" s="102"/>
      <c r="AY351" s="102"/>
      <c r="AZ351" s="102"/>
      <c r="BA351" s="102"/>
      <c r="BB351" s="102"/>
      <c r="BC351" s="102"/>
      <c r="BD351" s="103"/>
      <c r="BE351" s="86">
        <f>AO351+AW351</f>
        <v>1.1000000000000001</v>
      </c>
      <c r="BF351" s="86"/>
      <c r="BG351" s="86"/>
      <c r="BH351" s="86"/>
      <c r="BI351" s="86"/>
      <c r="BJ351" s="86"/>
      <c r="BK351" s="86"/>
      <c r="BL351" s="86"/>
      <c r="BO351" s="1"/>
    </row>
    <row r="352" spans="1:79" x14ac:dyDescent="0.2">
      <c r="A352" s="82"/>
      <c r="B352" s="82"/>
      <c r="C352" s="82"/>
      <c r="D352" s="82"/>
      <c r="E352" s="82"/>
      <c r="F352" s="82"/>
      <c r="G352" s="98" t="s">
        <v>64</v>
      </c>
      <c r="H352" s="99"/>
      <c r="I352" s="99"/>
      <c r="J352" s="99"/>
      <c r="K352" s="99"/>
      <c r="L352" s="99"/>
      <c r="M352" s="99"/>
      <c r="N352" s="99"/>
      <c r="O352" s="99"/>
      <c r="P352" s="99"/>
      <c r="Q352" s="99"/>
      <c r="R352" s="99"/>
      <c r="S352" s="99"/>
      <c r="T352" s="99"/>
      <c r="U352" s="99"/>
      <c r="V352" s="99"/>
      <c r="W352" s="99"/>
      <c r="X352" s="99"/>
      <c r="Y352" s="100"/>
      <c r="Z352" s="78"/>
      <c r="AA352" s="79"/>
      <c r="AB352" s="79"/>
      <c r="AC352" s="79"/>
      <c r="AD352" s="80"/>
      <c r="AE352" s="78"/>
      <c r="AF352" s="79"/>
      <c r="AG352" s="79"/>
      <c r="AH352" s="79"/>
      <c r="AI352" s="79"/>
      <c r="AJ352" s="79"/>
      <c r="AK352" s="79"/>
      <c r="AL352" s="79"/>
      <c r="AM352" s="79"/>
      <c r="AN352" s="80"/>
      <c r="AO352" s="118"/>
      <c r="AP352" s="118"/>
      <c r="AQ352" s="118"/>
      <c r="AR352" s="118"/>
      <c r="AS352" s="118"/>
      <c r="AT352" s="118"/>
      <c r="AU352" s="118"/>
      <c r="AV352" s="118"/>
      <c r="AW352" s="239"/>
      <c r="AX352" s="240"/>
      <c r="AY352" s="240"/>
      <c r="AZ352" s="240"/>
      <c r="BA352" s="240"/>
      <c r="BB352" s="240"/>
      <c r="BC352" s="240"/>
      <c r="BD352" s="241"/>
      <c r="BE352" s="86"/>
      <c r="BF352" s="86"/>
      <c r="BG352" s="86"/>
      <c r="BH352" s="86"/>
      <c r="BI352" s="86"/>
      <c r="BJ352" s="86"/>
      <c r="BK352" s="86"/>
      <c r="BL352" s="86"/>
    </row>
    <row r="353" spans="1:79" s="2" customFormat="1" x14ac:dyDescent="0.2">
      <c r="A353" s="74">
        <v>1</v>
      </c>
      <c r="B353" s="74"/>
      <c r="C353" s="74"/>
      <c r="D353" s="74"/>
      <c r="E353" s="74"/>
      <c r="F353" s="74"/>
      <c r="G353" s="75" t="s">
        <v>421</v>
      </c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7"/>
      <c r="Z353" s="78" t="s">
        <v>184</v>
      </c>
      <c r="AA353" s="79"/>
      <c r="AB353" s="79"/>
      <c r="AC353" s="79"/>
      <c r="AD353" s="80"/>
      <c r="AE353" s="78" t="s">
        <v>135</v>
      </c>
      <c r="AF353" s="79"/>
      <c r="AG353" s="79"/>
      <c r="AH353" s="79"/>
      <c r="AI353" s="79"/>
      <c r="AJ353" s="79"/>
      <c r="AK353" s="79"/>
      <c r="AL353" s="79"/>
      <c r="AM353" s="79"/>
      <c r="AN353" s="80"/>
      <c r="AO353" s="86">
        <f>IF(AO351=0,"х",AO349/AO351)</f>
        <v>2867200</v>
      </c>
      <c r="AP353" s="86"/>
      <c r="AQ353" s="86"/>
      <c r="AR353" s="86"/>
      <c r="AS353" s="86"/>
      <c r="AT353" s="86"/>
      <c r="AU353" s="86"/>
      <c r="AV353" s="86"/>
      <c r="AW353" s="95" t="str">
        <f>IF(AW351=0,"х",AW349/AW351)</f>
        <v>х</v>
      </c>
      <c r="AX353" s="96"/>
      <c r="AY353" s="96"/>
      <c r="AZ353" s="96"/>
      <c r="BA353" s="96"/>
      <c r="BB353" s="96"/>
      <c r="BC353" s="96"/>
      <c r="BD353" s="97"/>
      <c r="BE353" s="86">
        <f>IF(BE351=0,"х",BE349/BE351)</f>
        <v>2867200</v>
      </c>
      <c r="BF353" s="86"/>
      <c r="BG353" s="86"/>
      <c r="BH353" s="86"/>
      <c r="BI353" s="86"/>
      <c r="BJ353" s="86"/>
      <c r="BK353" s="86"/>
      <c r="BL353" s="86"/>
      <c r="BO353" s="1"/>
    </row>
    <row r="354" spans="1:79" s="2" customFormat="1" x14ac:dyDescent="0.2">
      <c r="A354" s="82"/>
      <c r="B354" s="82"/>
      <c r="C354" s="82"/>
      <c r="D354" s="82"/>
      <c r="E354" s="82"/>
      <c r="F354" s="82"/>
      <c r="G354" s="98" t="s">
        <v>65</v>
      </c>
      <c r="H354" s="99"/>
      <c r="I354" s="99"/>
      <c r="J354" s="99"/>
      <c r="K354" s="99"/>
      <c r="L354" s="99"/>
      <c r="M354" s="99"/>
      <c r="N354" s="99"/>
      <c r="O354" s="99"/>
      <c r="P354" s="99"/>
      <c r="Q354" s="99"/>
      <c r="R354" s="99"/>
      <c r="S354" s="99"/>
      <c r="T354" s="99"/>
      <c r="U354" s="99"/>
      <c r="V354" s="99"/>
      <c r="W354" s="99"/>
      <c r="X354" s="99"/>
      <c r="Y354" s="100"/>
      <c r="Z354" s="78"/>
      <c r="AA354" s="79"/>
      <c r="AB354" s="79"/>
      <c r="AC354" s="79"/>
      <c r="AD354" s="80"/>
      <c r="AE354" s="78"/>
      <c r="AF354" s="79"/>
      <c r="AG354" s="79"/>
      <c r="AH354" s="79"/>
      <c r="AI354" s="79"/>
      <c r="AJ354" s="79"/>
      <c r="AK354" s="79"/>
      <c r="AL354" s="79"/>
      <c r="AM354" s="79"/>
      <c r="AN354" s="80"/>
      <c r="AO354" s="88"/>
      <c r="AP354" s="88"/>
      <c r="AQ354" s="88"/>
      <c r="AR354" s="88"/>
      <c r="AS354" s="88"/>
      <c r="AT354" s="88"/>
      <c r="AU354" s="88"/>
      <c r="AV354" s="88"/>
      <c r="AW354" s="101"/>
      <c r="AX354" s="102"/>
      <c r="AY354" s="102"/>
      <c r="AZ354" s="102"/>
      <c r="BA354" s="102"/>
      <c r="BB354" s="102"/>
      <c r="BC354" s="102"/>
      <c r="BD354" s="103"/>
      <c r="BE354" s="86"/>
      <c r="BF354" s="86"/>
      <c r="BG354" s="86"/>
      <c r="BH354" s="86"/>
      <c r="BI354" s="86"/>
      <c r="BJ354" s="86"/>
      <c r="BK354" s="86"/>
      <c r="BL354" s="86"/>
      <c r="BO354" s="1"/>
      <c r="CA354" s="2" t="s">
        <v>16</v>
      </c>
    </row>
    <row r="355" spans="1:79" ht="29.25" customHeight="1" x14ac:dyDescent="0.2">
      <c r="A355" s="74">
        <v>1</v>
      </c>
      <c r="B355" s="74"/>
      <c r="C355" s="74"/>
      <c r="D355" s="74"/>
      <c r="E355" s="74"/>
      <c r="F355" s="74"/>
      <c r="G355" s="75" t="s">
        <v>100</v>
      </c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7"/>
      <c r="Z355" s="78" t="s">
        <v>136</v>
      </c>
      <c r="AA355" s="79"/>
      <c r="AB355" s="79"/>
      <c r="AC355" s="79"/>
      <c r="AD355" s="80"/>
      <c r="AE355" s="78" t="s">
        <v>135</v>
      </c>
      <c r="AF355" s="79"/>
      <c r="AG355" s="79"/>
      <c r="AH355" s="79"/>
      <c r="AI355" s="79"/>
      <c r="AJ355" s="79"/>
      <c r="AK355" s="79"/>
      <c r="AL355" s="79"/>
      <c r="AM355" s="79"/>
      <c r="AN355" s="80"/>
      <c r="AO355" s="88">
        <v>100</v>
      </c>
      <c r="AP355" s="88"/>
      <c r="AQ355" s="88"/>
      <c r="AR355" s="88"/>
      <c r="AS355" s="88"/>
      <c r="AT355" s="88"/>
      <c r="AU355" s="88"/>
      <c r="AV355" s="88"/>
      <c r="AW355" s="104" t="s">
        <v>185</v>
      </c>
      <c r="AX355" s="105"/>
      <c r="AY355" s="105"/>
      <c r="AZ355" s="105"/>
      <c r="BA355" s="105"/>
      <c r="BB355" s="105"/>
      <c r="BC355" s="105"/>
      <c r="BD355" s="106"/>
      <c r="BE355" s="86">
        <f>AO355</f>
        <v>100</v>
      </c>
      <c r="BF355" s="86"/>
      <c r="BG355" s="86"/>
      <c r="BH355" s="86"/>
      <c r="BI355" s="86"/>
      <c r="BJ355" s="86"/>
      <c r="BK355" s="86"/>
      <c r="BL355" s="86"/>
    </row>
    <row r="356" spans="1:79" ht="33" customHeight="1" x14ac:dyDescent="0.2">
      <c r="A356" s="137">
        <v>17</v>
      </c>
      <c r="B356" s="137"/>
      <c r="C356" s="137"/>
      <c r="D356" s="137"/>
      <c r="E356" s="137"/>
      <c r="F356" s="137"/>
      <c r="G356" s="172" t="str">
        <f>D78</f>
        <v>Ліквідація стихійних звалищ (КП "Рідне місто")</v>
      </c>
      <c r="H356" s="173"/>
      <c r="I356" s="173"/>
      <c r="J356" s="173"/>
      <c r="K356" s="173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4"/>
      <c r="Z356" s="78"/>
      <c r="AA356" s="79"/>
      <c r="AB356" s="79"/>
      <c r="AC356" s="79"/>
      <c r="AD356" s="80"/>
      <c r="AE356" s="78"/>
      <c r="AF356" s="79"/>
      <c r="AG356" s="79"/>
      <c r="AH356" s="79"/>
      <c r="AI356" s="79"/>
      <c r="AJ356" s="79"/>
      <c r="AK356" s="79"/>
      <c r="AL356" s="79"/>
      <c r="AM356" s="79"/>
      <c r="AN356" s="80"/>
      <c r="AO356" s="91"/>
      <c r="AP356" s="91"/>
      <c r="AQ356" s="91"/>
      <c r="AR356" s="91"/>
      <c r="AS356" s="91"/>
      <c r="AT356" s="91"/>
      <c r="AU356" s="91"/>
      <c r="AV356" s="91"/>
      <c r="AW356" s="104"/>
      <c r="AX356" s="105"/>
      <c r="AY356" s="105"/>
      <c r="AZ356" s="105"/>
      <c r="BA356" s="105"/>
      <c r="BB356" s="105"/>
      <c r="BC356" s="105"/>
      <c r="BD356" s="106"/>
      <c r="BE356" s="86"/>
      <c r="BF356" s="86"/>
      <c r="BG356" s="86"/>
      <c r="BH356" s="86"/>
      <c r="BI356" s="86"/>
      <c r="BJ356" s="86"/>
      <c r="BK356" s="86"/>
      <c r="BL356" s="86"/>
    </row>
    <row r="357" spans="1:79" s="2" customFormat="1" x14ac:dyDescent="0.2">
      <c r="A357" s="82"/>
      <c r="B357" s="82"/>
      <c r="C357" s="82"/>
      <c r="D357" s="82"/>
      <c r="E357" s="82"/>
      <c r="F357" s="82"/>
      <c r="G357" s="98" t="s">
        <v>61</v>
      </c>
      <c r="H357" s="99"/>
      <c r="I357" s="99"/>
      <c r="J357" s="99"/>
      <c r="K357" s="99"/>
      <c r="L357" s="99"/>
      <c r="M357" s="99"/>
      <c r="N357" s="99"/>
      <c r="O357" s="99"/>
      <c r="P357" s="99"/>
      <c r="Q357" s="99"/>
      <c r="R357" s="99"/>
      <c r="S357" s="99"/>
      <c r="T357" s="99"/>
      <c r="U357" s="99"/>
      <c r="V357" s="99"/>
      <c r="W357" s="99"/>
      <c r="X357" s="99"/>
      <c r="Y357" s="100"/>
      <c r="Z357" s="78"/>
      <c r="AA357" s="79"/>
      <c r="AB357" s="79"/>
      <c r="AC357" s="79"/>
      <c r="AD357" s="80"/>
      <c r="AE357" s="78"/>
      <c r="AF357" s="79"/>
      <c r="AG357" s="79"/>
      <c r="AH357" s="79"/>
      <c r="AI357" s="79"/>
      <c r="AJ357" s="79"/>
      <c r="AK357" s="79"/>
      <c r="AL357" s="79"/>
      <c r="AM357" s="79"/>
      <c r="AN357" s="80"/>
      <c r="AO357" s="88"/>
      <c r="AP357" s="88"/>
      <c r="AQ357" s="88"/>
      <c r="AR357" s="88"/>
      <c r="AS357" s="88"/>
      <c r="AT357" s="88"/>
      <c r="AU357" s="88"/>
      <c r="AV357" s="88"/>
      <c r="AW357" s="101"/>
      <c r="AX357" s="102"/>
      <c r="AY357" s="102"/>
      <c r="AZ357" s="102"/>
      <c r="BA357" s="102"/>
      <c r="BB357" s="102"/>
      <c r="BC357" s="102"/>
      <c r="BD357" s="103"/>
      <c r="BE357" s="86"/>
      <c r="BF357" s="86"/>
      <c r="BG357" s="86"/>
      <c r="BH357" s="86"/>
      <c r="BI357" s="86"/>
      <c r="BJ357" s="86"/>
      <c r="BK357" s="86"/>
      <c r="BL357" s="86"/>
      <c r="BO357" s="1"/>
    </row>
    <row r="358" spans="1:79" ht="12.75" customHeight="1" x14ac:dyDescent="0.2">
      <c r="A358" s="74">
        <v>1</v>
      </c>
      <c r="B358" s="74"/>
      <c r="C358" s="74"/>
      <c r="D358" s="74"/>
      <c r="E358" s="74"/>
      <c r="F358" s="74"/>
      <c r="G358" s="75" t="s">
        <v>212</v>
      </c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7"/>
      <c r="Z358" s="78" t="s">
        <v>130</v>
      </c>
      <c r="AA358" s="79"/>
      <c r="AB358" s="79"/>
      <c r="AC358" s="79"/>
      <c r="AD358" s="80"/>
      <c r="AE358" s="78" t="s">
        <v>143</v>
      </c>
      <c r="AF358" s="79"/>
      <c r="AG358" s="79"/>
      <c r="AH358" s="79"/>
      <c r="AI358" s="79"/>
      <c r="AJ358" s="79"/>
      <c r="AK358" s="79"/>
      <c r="AL358" s="79"/>
      <c r="AM358" s="79"/>
      <c r="AN358" s="80"/>
      <c r="AO358" s="86">
        <f>AC78</f>
        <v>8062943</v>
      </c>
      <c r="AP358" s="86"/>
      <c r="AQ358" s="86"/>
      <c r="AR358" s="86"/>
      <c r="AS358" s="86"/>
      <c r="AT358" s="86"/>
      <c r="AU358" s="86"/>
      <c r="AV358" s="86"/>
      <c r="AW358" s="95">
        <f>AK78</f>
        <v>0</v>
      </c>
      <c r="AX358" s="96"/>
      <c r="AY358" s="96"/>
      <c r="AZ358" s="96"/>
      <c r="BA358" s="96"/>
      <c r="BB358" s="96"/>
      <c r="BC358" s="96"/>
      <c r="BD358" s="97"/>
      <c r="BE358" s="86">
        <f>AO358+AW358</f>
        <v>8062943</v>
      </c>
      <c r="BF358" s="86"/>
      <c r="BG358" s="86"/>
      <c r="BH358" s="86"/>
      <c r="BI358" s="86"/>
      <c r="BJ358" s="86"/>
      <c r="BK358" s="86"/>
      <c r="BL358" s="86"/>
    </row>
    <row r="359" spans="1:79" s="2" customFormat="1" x14ac:dyDescent="0.2">
      <c r="A359" s="74">
        <v>2</v>
      </c>
      <c r="B359" s="74"/>
      <c r="C359" s="74"/>
      <c r="D359" s="74"/>
      <c r="E359" s="74"/>
      <c r="F359" s="74"/>
      <c r="G359" s="75" t="s">
        <v>213</v>
      </c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7"/>
      <c r="Z359" s="78" t="s">
        <v>353</v>
      </c>
      <c r="AA359" s="79"/>
      <c r="AB359" s="79"/>
      <c r="AC359" s="79"/>
      <c r="AD359" s="80"/>
      <c r="AE359" s="78" t="s">
        <v>144</v>
      </c>
      <c r="AF359" s="79"/>
      <c r="AG359" s="79"/>
      <c r="AH359" s="79"/>
      <c r="AI359" s="79"/>
      <c r="AJ359" s="79"/>
      <c r="AK359" s="79"/>
      <c r="AL359" s="79"/>
      <c r="AM359" s="79"/>
      <c r="AN359" s="80"/>
      <c r="AO359" s="88">
        <v>20000</v>
      </c>
      <c r="AP359" s="88"/>
      <c r="AQ359" s="88"/>
      <c r="AR359" s="88"/>
      <c r="AS359" s="88"/>
      <c r="AT359" s="88"/>
      <c r="AU359" s="88"/>
      <c r="AV359" s="88"/>
      <c r="AW359" s="101"/>
      <c r="AX359" s="102"/>
      <c r="AY359" s="102"/>
      <c r="AZ359" s="102"/>
      <c r="BA359" s="102"/>
      <c r="BB359" s="102"/>
      <c r="BC359" s="102"/>
      <c r="BD359" s="103"/>
      <c r="BE359" s="86">
        <f>AO359+AW359</f>
        <v>20000</v>
      </c>
      <c r="BF359" s="86"/>
      <c r="BG359" s="86"/>
      <c r="BH359" s="86"/>
      <c r="BI359" s="86"/>
      <c r="BJ359" s="86"/>
      <c r="BK359" s="86"/>
      <c r="BL359" s="86"/>
      <c r="BO359" s="1"/>
    </row>
    <row r="360" spans="1:79" x14ac:dyDescent="0.2">
      <c r="A360" s="82"/>
      <c r="B360" s="82"/>
      <c r="C360" s="82"/>
      <c r="D360" s="82"/>
      <c r="E360" s="82"/>
      <c r="F360" s="82"/>
      <c r="G360" s="98" t="s">
        <v>63</v>
      </c>
      <c r="H360" s="99"/>
      <c r="I360" s="99"/>
      <c r="J360" s="99"/>
      <c r="K360" s="99"/>
      <c r="L360" s="99"/>
      <c r="M360" s="99"/>
      <c r="N360" s="99"/>
      <c r="O360" s="99"/>
      <c r="P360" s="99"/>
      <c r="Q360" s="99"/>
      <c r="R360" s="99"/>
      <c r="S360" s="99"/>
      <c r="T360" s="99"/>
      <c r="U360" s="99"/>
      <c r="V360" s="99"/>
      <c r="W360" s="99"/>
      <c r="X360" s="99"/>
      <c r="Y360" s="100"/>
      <c r="Z360" s="78"/>
      <c r="AA360" s="79"/>
      <c r="AB360" s="79"/>
      <c r="AC360" s="79"/>
      <c r="AD360" s="80"/>
      <c r="AE360" s="78"/>
      <c r="AF360" s="79"/>
      <c r="AG360" s="79"/>
      <c r="AH360" s="79"/>
      <c r="AI360" s="79"/>
      <c r="AJ360" s="79"/>
      <c r="AK360" s="79"/>
      <c r="AL360" s="79"/>
      <c r="AM360" s="79"/>
      <c r="AN360" s="80"/>
      <c r="AO360" s="88"/>
      <c r="AP360" s="88"/>
      <c r="AQ360" s="88"/>
      <c r="AR360" s="88"/>
      <c r="AS360" s="88"/>
      <c r="AT360" s="88"/>
      <c r="AU360" s="88"/>
      <c r="AV360" s="88"/>
      <c r="AW360" s="101"/>
      <c r="AX360" s="102"/>
      <c r="AY360" s="102"/>
      <c r="AZ360" s="102"/>
      <c r="BA360" s="102"/>
      <c r="BB360" s="102"/>
      <c r="BC360" s="102"/>
      <c r="BD360" s="103"/>
      <c r="BE360" s="86"/>
      <c r="BF360" s="86"/>
      <c r="BG360" s="86"/>
      <c r="BH360" s="86"/>
      <c r="BI360" s="86"/>
      <c r="BJ360" s="86"/>
      <c r="BK360" s="86"/>
      <c r="BL360" s="86"/>
    </row>
    <row r="361" spans="1:79" s="2" customFormat="1" ht="12.75" customHeight="1" x14ac:dyDescent="0.2">
      <c r="A361" s="74">
        <v>1</v>
      </c>
      <c r="B361" s="74"/>
      <c r="C361" s="74"/>
      <c r="D361" s="74"/>
      <c r="E361" s="74"/>
      <c r="F361" s="74"/>
      <c r="G361" s="75" t="s">
        <v>174</v>
      </c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7"/>
      <c r="Z361" s="78" t="s">
        <v>353</v>
      </c>
      <c r="AA361" s="79"/>
      <c r="AB361" s="79"/>
      <c r="AC361" s="79"/>
      <c r="AD361" s="80"/>
      <c r="AE361" s="78" t="s">
        <v>144</v>
      </c>
      <c r="AF361" s="79"/>
      <c r="AG361" s="79"/>
      <c r="AH361" s="79"/>
      <c r="AI361" s="79"/>
      <c r="AJ361" s="79"/>
      <c r="AK361" s="79"/>
      <c r="AL361" s="79"/>
      <c r="AM361" s="79"/>
      <c r="AN361" s="80"/>
      <c r="AO361" s="88">
        <v>20000</v>
      </c>
      <c r="AP361" s="88"/>
      <c r="AQ361" s="88"/>
      <c r="AR361" s="88"/>
      <c r="AS361" s="88"/>
      <c r="AT361" s="88"/>
      <c r="AU361" s="88"/>
      <c r="AV361" s="88"/>
      <c r="AW361" s="101"/>
      <c r="AX361" s="102"/>
      <c r="AY361" s="102"/>
      <c r="AZ361" s="102"/>
      <c r="BA361" s="102"/>
      <c r="BB361" s="102"/>
      <c r="BC361" s="102"/>
      <c r="BD361" s="103"/>
      <c r="BE361" s="86">
        <f>AO361+AW361</f>
        <v>20000</v>
      </c>
      <c r="BF361" s="86"/>
      <c r="BG361" s="86"/>
      <c r="BH361" s="86"/>
      <c r="BI361" s="86"/>
      <c r="BJ361" s="86"/>
      <c r="BK361" s="86"/>
      <c r="BL361" s="86"/>
      <c r="BO361" s="1"/>
    </row>
    <row r="362" spans="1:79" x14ac:dyDescent="0.2">
      <c r="A362" s="82"/>
      <c r="B362" s="82"/>
      <c r="C362" s="82"/>
      <c r="D362" s="82"/>
      <c r="E362" s="82"/>
      <c r="F362" s="82"/>
      <c r="G362" s="98" t="s">
        <v>64</v>
      </c>
      <c r="H362" s="99"/>
      <c r="I362" s="99"/>
      <c r="J362" s="99"/>
      <c r="K362" s="99"/>
      <c r="L362" s="99"/>
      <c r="M362" s="99"/>
      <c r="N362" s="99"/>
      <c r="O362" s="99"/>
      <c r="P362" s="99"/>
      <c r="Q362" s="99"/>
      <c r="R362" s="99"/>
      <c r="S362" s="99"/>
      <c r="T362" s="99"/>
      <c r="U362" s="99"/>
      <c r="V362" s="99"/>
      <c r="W362" s="99"/>
      <c r="X362" s="99"/>
      <c r="Y362" s="100"/>
      <c r="Z362" s="78"/>
      <c r="AA362" s="79"/>
      <c r="AB362" s="79"/>
      <c r="AC362" s="79"/>
      <c r="AD362" s="80"/>
      <c r="AE362" s="78"/>
      <c r="AF362" s="79"/>
      <c r="AG362" s="79"/>
      <c r="AH362" s="79"/>
      <c r="AI362" s="79"/>
      <c r="AJ362" s="79"/>
      <c r="AK362" s="79"/>
      <c r="AL362" s="79"/>
      <c r="AM362" s="79"/>
      <c r="AN362" s="80"/>
      <c r="AO362" s="118"/>
      <c r="AP362" s="118"/>
      <c r="AQ362" s="118"/>
      <c r="AR362" s="118"/>
      <c r="AS362" s="118"/>
      <c r="AT362" s="118"/>
      <c r="AU362" s="118"/>
      <c r="AV362" s="118"/>
      <c r="AW362" s="239"/>
      <c r="AX362" s="240"/>
      <c r="AY362" s="240"/>
      <c r="AZ362" s="240"/>
      <c r="BA362" s="240"/>
      <c r="BB362" s="240"/>
      <c r="BC362" s="240"/>
      <c r="BD362" s="241"/>
      <c r="BE362" s="86"/>
      <c r="BF362" s="86"/>
      <c r="BG362" s="86"/>
      <c r="BH362" s="86"/>
      <c r="BI362" s="86"/>
      <c r="BJ362" s="86"/>
      <c r="BK362" s="86"/>
      <c r="BL362" s="86"/>
    </row>
    <row r="363" spans="1:79" s="2" customFormat="1" ht="30.75" customHeight="1" x14ac:dyDescent="0.2">
      <c r="A363" s="74">
        <v>1</v>
      </c>
      <c r="B363" s="74"/>
      <c r="C363" s="74"/>
      <c r="D363" s="74"/>
      <c r="E363" s="74"/>
      <c r="F363" s="74"/>
      <c r="G363" s="75" t="s">
        <v>357</v>
      </c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7"/>
      <c r="Z363" s="78" t="s">
        <v>354</v>
      </c>
      <c r="AA363" s="79"/>
      <c r="AB363" s="79"/>
      <c r="AC363" s="79"/>
      <c r="AD363" s="80"/>
      <c r="AE363" s="78" t="s">
        <v>135</v>
      </c>
      <c r="AF363" s="79"/>
      <c r="AG363" s="79"/>
      <c r="AH363" s="79"/>
      <c r="AI363" s="79"/>
      <c r="AJ363" s="79"/>
      <c r="AK363" s="79"/>
      <c r="AL363" s="79"/>
      <c r="AM363" s="79"/>
      <c r="AN363" s="80"/>
      <c r="AO363" s="86">
        <f>IF(AO361=0,"х",AO358/AO361)</f>
        <v>403.14715000000001</v>
      </c>
      <c r="AP363" s="86"/>
      <c r="AQ363" s="86"/>
      <c r="AR363" s="86"/>
      <c r="AS363" s="86"/>
      <c r="AT363" s="86"/>
      <c r="AU363" s="86"/>
      <c r="AV363" s="86"/>
      <c r="AW363" s="95" t="str">
        <f>IF(AW361=0,"х",AW358/AW361)</f>
        <v>х</v>
      </c>
      <c r="AX363" s="96"/>
      <c r="AY363" s="96"/>
      <c r="AZ363" s="96"/>
      <c r="BA363" s="96"/>
      <c r="BB363" s="96"/>
      <c r="BC363" s="96"/>
      <c r="BD363" s="97"/>
      <c r="BE363" s="86">
        <f>IF(BE361=0,"х",BE358/BE361)</f>
        <v>403.14715000000001</v>
      </c>
      <c r="BF363" s="86"/>
      <c r="BG363" s="86"/>
      <c r="BH363" s="86"/>
      <c r="BI363" s="86"/>
      <c r="BJ363" s="86"/>
      <c r="BK363" s="86"/>
      <c r="BL363" s="86"/>
      <c r="BO363" s="1"/>
    </row>
    <row r="364" spans="1:79" s="2" customFormat="1" x14ac:dyDescent="0.2">
      <c r="A364" s="82"/>
      <c r="B364" s="82"/>
      <c r="C364" s="82"/>
      <c r="D364" s="82"/>
      <c r="E364" s="82"/>
      <c r="F364" s="82"/>
      <c r="G364" s="98" t="s">
        <v>65</v>
      </c>
      <c r="H364" s="99"/>
      <c r="I364" s="99"/>
      <c r="J364" s="99"/>
      <c r="K364" s="99"/>
      <c r="L364" s="99"/>
      <c r="M364" s="99"/>
      <c r="N364" s="99"/>
      <c r="O364" s="99"/>
      <c r="P364" s="99"/>
      <c r="Q364" s="99"/>
      <c r="R364" s="99"/>
      <c r="S364" s="99"/>
      <c r="T364" s="99"/>
      <c r="U364" s="99"/>
      <c r="V364" s="99"/>
      <c r="W364" s="99"/>
      <c r="X364" s="99"/>
      <c r="Y364" s="100"/>
      <c r="Z364" s="78"/>
      <c r="AA364" s="79"/>
      <c r="AB364" s="79"/>
      <c r="AC364" s="79"/>
      <c r="AD364" s="80"/>
      <c r="AE364" s="78"/>
      <c r="AF364" s="79"/>
      <c r="AG364" s="79"/>
      <c r="AH364" s="79"/>
      <c r="AI364" s="79"/>
      <c r="AJ364" s="79"/>
      <c r="AK364" s="79"/>
      <c r="AL364" s="79"/>
      <c r="AM364" s="79"/>
      <c r="AN364" s="80"/>
      <c r="AO364" s="88"/>
      <c r="AP364" s="88"/>
      <c r="AQ364" s="88"/>
      <c r="AR364" s="88"/>
      <c r="AS364" s="88"/>
      <c r="AT364" s="88"/>
      <c r="AU364" s="88"/>
      <c r="AV364" s="88"/>
      <c r="AW364" s="101"/>
      <c r="AX364" s="102"/>
      <c r="AY364" s="102"/>
      <c r="AZ364" s="102"/>
      <c r="BA364" s="102"/>
      <c r="BB364" s="102"/>
      <c r="BC364" s="102"/>
      <c r="BD364" s="103"/>
      <c r="BE364" s="86"/>
      <c r="BF364" s="86"/>
      <c r="BG364" s="86"/>
      <c r="BH364" s="86"/>
      <c r="BI364" s="86"/>
      <c r="BJ364" s="86"/>
      <c r="BK364" s="86"/>
      <c r="BL364" s="86"/>
      <c r="BO364" s="1"/>
      <c r="CA364" s="2" t="s">
        <v>16</v>
      </c>
    </row>
    <row r="365" spans="1:79" ht="28.5" customHeight="1" x14ac:dyDescent="0.2">
      <c r="A365" s="74">
        <v>1</v>
      </c>
      <c r="B365" s="74"/>
      <c r="C365" s="74"/>
      <c r="D365" s="74"/>
      <c r="E365" s="74"/>
      <c r="F365" s="74"/>
      <c r="G365" s="75" t="s">
        <v>175</v>
      </c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7"/>
      <c r="Z365" s="78" t="s">
        <v>136</v>
      </c>
      <c r="AA365" s="79"/>
      <c r="AB365" s="79"/>
      <c r="AC365" s="79"/>
      <c r="AD365" s="80"/>
      <c r="AE365" s="78" t="s">
        <v>135</v>
      </c>
      <c r="AF365" s="79"/>
      <c r="AG365" s="79"/>
      <c r="AH365" s="79"/>
      <c r="AI365" s="79"/>
      <c r="AJ365" s="79"/>
      <c r="AK365" s="79"/>
      <c r="AL365" s="79"/>
      <c r="AM365" s="79"/>
      <c r="AN365" s="80"/>
      <c r="AO365" s="86">
        <f>IF(AO359=0,"х",AO361/AO359*100)</f>
        <v>100</v>
      </c>
      <c r="AP365" s="86"/>
      <c r="AQ365" s="86"/>
      <c r="AR365" s="86"/>
      <c r="AS365" s="86"/>
      <c r="AT365" s="86"/>
      <c r="AU365" s="86"/>
      <c r="AV365" s="86"/>
      <c r="AW365" s="95" t="str">
        <f>IF(AW359=0,"х",AW361/AW359*100)</f>
        <v>х</v>
      </c>
      <c r="AX365" s="96"/>
      <c r="AY365" s="96"/>
      <c r="AZ365" s="96"/>
      <c r="BA365" s="96"/>
      <c r="BB365" s="96"/>
      <c r="BC365" s="96"/>
      <c r="BD365" s="97"/>
      <c r="BE365" s="86">
        <f>IF(BE359=0,"х",BE361/BE359*100)</f>
        <v>100</v>
      </c>
      <c r="BF365" s="86"/>
      <c r="BG365" s="86"/>
      <c r="BH365" s="86"/>
      <c r="BI365" s="86"/>
      <c r="BJ365" s="86"/>
      <c r="BK365" s="86"/>
      <c r="BL365" s="86"/>
    </row>
    <row r="366" spans="1:79" ht="30.75" customHeight="1" x14ac:dyDescent="0.2">
      <c r="A366" s="137">
        <v>18</v>
      </c>
      <c r="B366" s="137"/>
      <c r="C366" s="137"/>
      <c r="D366" s="137"/>
      <c r="E366" s="137"/>
      <c r="F366" s="137"/>
      <c r="G366" s="120" t="str">
        <f>D79</f>
        <v>Оновлення контейнерного господарства для вивезення сміття (КП "КОМСЕРВІС")</v>
      </c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2"/>
      <c r="Z366" s="78"/>
      <c r="AA366" s="79"/>
      <c r="AB366" s="79"/>
      <c r="AC366" s="79"/>
      <c r="AD366" s="80"/>
      <c r="AE366" s="78"/>
      <c r="AF366" s="79"/>
      <c r="AG366" s="79"/>
      <c r="AH366" s="79"/>
      <c r="AI366" s="79"/>
      <c r="AJ366" s="79"/>
      <c r="AK366" s="79"/>
      <c r="AL366" s="79"/>
      <c r="AM366" s="79"/>
      <c r="AN366" s="80"/>
      <c r="AO366" s="91"/>
      <c r="AP366" s="91"/>
      <c r="AQ366" s="91"/>
      <c r="AR366" s="91"/>
      <c r="AS366" s="91"/>
      <c r="AT366" s="91"/>
      <c r="AU366" s="91"/>
      <c r="AV366" s="91"/>
      <c r="AW366" s="104"/>
      <c r="AX366" s="105"/>
      <c r="AY366" s="105"/>
      <c r="AZ366" s="105"/>
      <c r="BA366" s="105"/>
      <c r="BB366" s="105"/>
      <c r="BC366" s="105"/>
      <c r="BD366" s="106"/>
      <c r="BE366" s="86"/>
      <c r="BF366" s="86"/>
      <c r="BG366" s="86"/>
      <c r="BH366" s="86"/>
      <c r="BI366" s="86"/>
      <c r="BJ366" s="86"/>
      <c r="BK366" s="86"/>
      <c r="BL366" s="86"/>
    </row>
    <row r="367" spans="1:79" s="2" customFormat="1" x14ac:dyDescent="0.2">
      <c r="A367" s="82"/>
      <c r="B367" s="82"/>
      <c r="C367" s="82"/>
      <c r="D367" s="82"/>
      <c r="E367" s="82"/>
      <c r="F367" s="82"/>
      <c r="G367" s="98" t="s">
        <v>61</v>
      </c>
      <c r="H367" s="99"/>
      <c r="I367" s="99"/>
      <c r="J367" s="99"/>
      <c r="K367" s="99"/>
      <c r="L367" s="99"/>
      <c r="M367" s="99"/>
      <c r="N367" s="99"/>
      <c r="O367" s="99"/>
      <c r="P367" s="99"/>
      <c r="Q367" s="99"/>
      <c r="R367" s="99"/>
      <c r="S367" s="99"/>
      <c r="T367" s="99"/>
      <c r="U367" s="99"/>
      <c r="V367" s="99"/>
      <c r="W367" s="99"/>
      <c r="X367" s="99"/>
      <c r="Y367" s="100"/>
      <c r="Z367" s="78"/>
      <c r="AA367" s="79"/>
      <c r="AB367" s="79"/>
      <c r="AC367" s="79"/>
      <c r="AD367" s="80"/>
      <c r="AE367" s="78"/>
      <c r="AF367" s="79"/>
      <c r="AG367" s="79"/>
      <c r="AH367" s="79"/>
      <c r="AI367" s="79"/>
      <c r="AJ367" s="79"/>
      <c r="AK367" s="79"/>
      <c r="AL367" s="79"/>
      <c r="AM367" s="79"/>
      <c r="AN367" s="80"/>
      <c r="AO367" s="88"/>
      <c r="AP367" s="88"/>
      <c r="AQ367" s="88"/>
      <c r="AR367" s="88"/>
      <c r="AS367" s="88"/>
      <c r="AT367" s="88"/>
      <c r="AU367" s="88"/>
      <c r="AV367" s="88"/>
      <c r="AW367" s="101"/>
      <c r="AX367" s="102"/>
      <c r="AY367" s="102"/>
      <c r="AZ367" s="102"/>
      <c r="BA367" s="102"/>
      <c r="BB367" s="102"/>
      <c r="BC367" s="102"/>
      <c r="BD367" s="103"/>
      <c r="BE367" s="86"/>
      <c r="BF367" s="86"/>
      <c r="BG367" s="86"/>
      <c r="BH367" s="86"/>
      <c r="BI367" s="86"/>
      <c r="BJ367" s="86"/>
      <c r="BK367" s="86"/>
      <c r="BL367" s="86"/>
      <c r="BO367" s="1"/>
    </row>
    <row r="368" spans="1:79" ht="27" customHeight="1" x14ac:dyDescent="0.2">
      <c r="A368" s="74">
        <v>1</v>
      </c>
      <c r="B368" s="74"/>
      <c r="C368" s="74"/>
      <c r="D368" s="74"/>
      <c r="E368" s="74"/>
      <c r="F368" s="74"/>
      <c r="G368" s="75" t="s">
        <v>214</v>
      </c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7"/>
      <c r="Z368" s="78" t="s">
        <v>130</v>
      </c>
      <c r="AA368" s="79"/>
      <c r="AB368" s="79"/>
      <c r="AC368" s="79"/>
      <c r="AD368" s="80"/>
      <c r="AE368" s="78" t="s">
        <v>143</v>
      </c>
      <c r="AF368" s="79"/>
      <c r="AG368" s="79"/>
      <c r="AH368" s="79"/>
      <c r="AI368" s="79"/>
      <c r="AJ368" s="79"/>
      <c r="AK368" s="79"/>
      <c r="AL368" s="79"/>
      <c r="AM368" s="79"/>
      <c r="AN368" s="80"/>
      <c r="AO368" s="111">
        <f>AC79</f>
        <v>640696</v>
      </c>
      <c r="AP368" s="111"/>
      <c r="AQ368" s="111"/>
      <c r="AR368" s="111"/>
      <c r="AS368" s="111"/>
      <c r="AT368" s="111"/>
      <c r="AU368" s="111"/>
      <c r="AV368" s="111"/>
      <c r="AW368" s="95">
        <f>AK79</f>
        <v>0</v>
      </c>
      <c r="AX368" s="96"/>
      <c r="AY368" s="96"/>
      <c r="AZ368" s="96"/>
      <c r="BA368" s="96"/>
      <c r="BB368" s="96"/>
      <c r="BC368" s="96"/>
      <c r="BD368" s="97"/>
      <c r="BE368" s="86">
        <f>AO368+AW368</f>
        <v>640696</v>
      </c>
      <c r="BF368" s="86"/>
      <c r="BG368" s="86"/>
      <c r="BH368" s="86"/>
      <c r="BI368" s="86"/>
      <c r="BJ368" s="86"/>
      <c r="BK368" s="86"/>
      <c r="BL368" s="86"/>
    </row>
    <row r="369" spans="1:79" s="2" customFormat="1" x14ac:dyDescent="0.2">
      <c r="A369" s="82"/>
      <c r="B369" s="82"/>
      <c r="C369" s="82"/>
      <c r="D369" s="82"/>
      <c r="E369" s="82"/>
      <c r="F369" s="82"/>
      <c r="G369" s="98" t="s">
        <v>63</v>
      </c>
      <c r="H369" s="99"/>
      <c r="I369" s="99"/>
      <c r="J369" s="99"/>
      <c r="K369" s="99"/>
      <c r="L369" s="99"/>
      <c r="M369" s="99"/>
      <c r="N369" s="99"/>
      <c r="O369" s="99"/>
      <c r="P369" s="99"/>
      <c r="Q369" s="99"/>
      <c r="R369" s="99"/>
      <c r="S369" s="99"/>
      <c r="T369" s="99"/>
      <c r="U369" s="99"/>
      <c r="V369" s="99"/>
      <c r="W369" s="99"/>
      <c r="X369" s="99"/>
      <c r="Y369" s="100"/>
      <c r="Z369" s="78"/>
      <c r="AA369" s="79"/>
      <c r="AB369" s="79"/>
      <c r="AC369" s="79"/>
      <c r="AD369" s="80"/>
      <c r="AE369" s="78"/>
      <c r="AF369" s="79"/>
      <c r="AG369" s="79"/>
      <c r="AH369" s="79"/>
      <c r="AI369" s="79"/>
      <c r="AJ369" s="79"/>
      <c r="AK369" s="79"/>
      <c r="AL369" s="79"/>
      <c r="AM369" s="79"/>
      <c r="AN369" s="80"/>
      <c r="AO369" s="88"/>
      <c r="AP369" s="88"/>
      <c r="AQ369" s="88"/>
      <c r="AR369" s="88"/>
      <c r="AS369" s="88"/>
      <c r="AT369" s="88"/>
      <c r="AU369" s="88"/>
      <c r="AV369" s="88"/>
      <c r="AW369" s="101"/>
      <c r="AX369" s="102"/>
      <c r="AY369" s="102"/>
      <c r="AZ369" s="102"/>
      <c r="BA369" s="102"/>
      <c r="BB369" s="102"/>
      <c r="BC369" s="102"/>
      <c r="BD369" s="103"/>
      <c r="BE369" s="86"/>
      <c r="BF369" s="86"/>
      <c r="BG369" s="86"/>
      <c r="BH369" s="86"/>
      <c r="BI369" s="86"/>
      <c r="BJ369" s="86"/>
      <c r="BK369" s="86"/>
      <c r="BL369" s="86"/>
      <c r="BO369" s="1"/>
    </row>
    <row r="370" spans="1:79" ht="26.25" customHeight="1" x14ac:dyDescent="0.2">
      <c r="A370" s="74">
        <v>1</v>
      </c>
      <c r="B370" s="74"/>
      <c r="C370" s="74"/>
      <c r="D370" s="74"/>
      <c r="E370" s="74"/>
      <c r="F370" s="74"/>
      <c r="G370" s="75" t="s">
        <v>176</v>
      </c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7"/>
      <c r="Z370" s="78" t="s">
        <v>142</v>
      </c>
      <c r="AA370" s="79"/>
      <c r="AB370" s="79"/>
      <c r="AC370" s="79"/>
      <c r="AD370" s="80"/>
      <c r="AE370" s="78" t="s">
        <v>135</v>
      </c>
      <c r="AF370" s="79"/>
      <c r="AG370" s="79"/>
      <c r="AH370" s="79"/>
      <c r="AI370" s="79"/>
      <c r="AJ370" s="79"/>
      <c r="AK370" s="79"/>
      <c r="AL370" s="79"/>
      <c r="AM370" s="79"/>
      <c r="AN370" s="80"/>
      <c r="AO370" s="91">
        <v>13</v>
      </c>
      <c r="AP370" s="91"/>
      <c r="AQ370" s="91"/>
      <c r="AR370" s="91"/>
      <c r="AS370" s="91"/>
      <c r="AT370" s="91"/>
      <c r="AU370" s="91"/>
      <c r="AV370" s="91"/>
      <c r="AW370" s="92"/>
      <c r="AX370" s="93"/>
      <c r="AY370" s="93"/>
      <c r="AZ370" s="93"/>
      <c r="BA370" s="93"/>
      <c r="BB370" s="93"/>
      <c r="BC370" s="93"/>
      <c r="BD370" s="94"/>
      <c r="BE370" s="81">
        <f>AO370+AW370</f>
        <v>13</v>
      </c>
      <c r="BF370" s="81"/>
      <c r="BG370" s="81"/>
      <c r="BH370" s="81"/>
      <c r="BI370" s="81"/>
      <c r="BJ370" s="81"/>
      <c r="BK370" s="81"/>
      <c r="BL370" s="81"/>
    </row>
    <row r="371" spans="1:79" s="2" customFormat="1" x14ac:dyDescent="0.2">
      <c r="A371" s="82"/>
      <c r="B371" s="82"/>
      <c r="C371" s="82"/>
      <c r="D371" s="82"/>
      <c r="E371" s="82"/>
      <c r="F371" s="82"/>
      <c r="G371" s="98" t="s">
        <v>64</v>
      </c>
      <c r="H371" s="99"/>
      <c r="I371" s="99"/>
      <c r="J371" s="99"/>
      <c r="K371" s="99"/>
      <c r="L371" s="99"/>
      <c r="M371" s="99"/>
      <c r="N371" s="99"/>
      <c r="O371" s="99"/>
      <c r="P371" s="99"/>
      <c r="Q371" s="99"/>
      <c r="R371" s="99"/>
      <c r="S371" s="99"/>
      <c r="T371" s="99"/>
      <c r="U371" s="99"/>
      <c r="V371" s="99"/>
      <c r="W371" s="99"/>
      <c r="X371" s="99"/>
      <c r="Y371" s="100"/>
      <c r="Z371" s="78"/>
      <c r="AA371" s="79"/>
      <c r="AB371" s="79"/>
      <c r="AC371" s="79"/>
      <c r="AD371" s="80"/>
      <c r="AE371" s="78"/>
      <c r="AF371" s="79"/>
      <c r="AG371" s="79"/>
      <c r="AH371" s="79"/>
      <c r="AI371" s="79"/>
      <c r="AJ371" s="79"/>
      <c r="AK371" s="79"/>
      <c r="AL371" s="79"/>
      <c r="AM371" s="79"/>
      <c r="AN371" s="80"/>
      <c r="AO371" s="88"/>
      <c r="AP371" s="88"/>
      <c r="AQ371" s="88"/>
      <c r="AR371" s="88"/>
      <c r="AS371" s="88"/>
      <c r="AT371" s="88"/>
      <c r="AU371" s="88"/>
      <c r="AV371" s="88"/>
      <c r="AW371" s="101"/>
      <c r="AX371" s="102"/>
      <c r="AY371" s="102"/>
      <c r="AZ371" s="102"/>
      <c r="BA371" s="102"/>
      <c r="BB371" s="102"/>
      <c r="BC371" s="102"/>
      <c r="BD371" s="103"/>
      <c r="BE371" s="86"/>
      <c r="BF371" s="86"/>
      <c r="BG371" s="86"/>
      <c r="BH371" s="86"/>
      <c r="BI371" s="86"/>
      <c r="BJ371" s="86"/>
      <c r="BK371" s="86"/>
      <c r="BL371" s="86"/>
      <c r="BO371" s="1"/>
    </row>
    <row r="372" spans="1:79" ht="18" customHeight="1" x14ac:dyDescent="0.2">
      <c r="A372" s="74">
        <v>1</v>
      </c>
      <c r="B372" s="74"/>
      <c r="C372" s="74"/>
      <c r="D372" s="74"/>
      <c r="E372" s="74"/>
      <c r="F372" s="74"/>
      <c r="G372" s="75" t="s">
        <v>177</v>
      </c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7"/>
      <c r="Z372" s="78" t="s">
        <v>187</v>
      </c>
      <c r="AA372" s="79"/>
      <c r="AB372" s="79"/>
      <c r="AC372" s="79"/>
      <c r="AD372" s="80"/>
      <c r="AE372" s="78"/>
      <c r="AF372" s="79"/>
      <c r="AG372" s="79"/>
      <c r="AH372" s="79"/>
      <c r="AI372" s="79"/>
      <c r="AJ372" s="79"/>
      <c r="AK372" s="79"/>
      <c r="AL372" s="79"/>
      <c r="AM372" s="79"/>
      <c r="AN372" s="80"/>
      <c r="AO372" s="86">
        <f>AO368/AO370</f>
        <v>49284.307692307695</v>
      </c>
      <c r="AP372" s="86"/>
      <c r="AQ372" s="86"/>
      <c r="AR372" s="86"/>
      <c r="AS372" s="86"/>
      <c r="AT372" s="86"/>
      <c r="AU372" s="86"/>
      <c r="AV372" s="86"/>
      <c r="AW372" s="95" t="s">
        <v>185</v>
      </c>
      <c r="AX372" s="96"/>
      <c r="AY372" s="96"/>
      <c r="AZ372" s="96"/>
      <c r="BA372" s="96"/>
      <c r="BB372" s="96"/>
      <c r="BC372" s="96"/>
      <c r="BD372" s="97"/>
      <c r="BE372" s="86">
        <f>BE368/BE370</f>
        <v>49284.307692307695</v>
      </c>
      <c r="BF372" s="86"/>
      <c r="BG372" s="86"/>
      <c r="BH372" s="86"/>
      <c r="BI372" s="86"/>
      <c r="BJ372" s="86"/>
      <c r="BK372" s="86"/>
      <c r="BL372" s="86"/>
    </row>
    <row r="373" spans="1:79" s="2" customFormat="1" x14ac:dyDescent="0.2">
      <c r="A373" s="82"/>
      <c r="B373" s="82"/>
      <c r="C373" s="82"/>
      <c r="D373" s="82"/>
      <c r="E373" s="82"/>
      <c r="F373" s="82"/>
      <c r="G373" s="98" t="s">
        <v>65</v>
      </c>
      <c r="H373" s="99"/>
      <c r="I373" s="99"/>
      <c r="J373" s="99"/>
      <c r="K373" s="99"/>
      <c r="L373" s="99"/>
      <c r="M373" s="99"/>
      <c r="N373" s="99"/>
      <c r="O373" s="99"/>
      <c r="P373" s="99"/>
      <c r="Q373" s="99"/>
      <c r="R373" s="99"/>
      <c r="S373" s="99"/>
      <c r="T373" s="99"/>
      <c r="U373" s="99"/>
      <c r="V373" s="99"/>
      <c r="W373" s="99"/>
      <c r="X373" s="99"/>
      <c r="Y373" s="100"/>
      <c r="Z373" s="78"/>
      <c r="AA373" s="79"/>
      <c r="AB373" s="79"/>
      <c r="AC373" s="79"/>
      <c r="AD373" s="80"/>
      <c r="AE373" s="78"/>
      <c r="AF373" s="79"/>
      <c r="AG373" s="79"/>
      <c r="AH373" s="79"/>
      <c r="AI373" s="79"/>
      <c r="AJ373" s="79"/>
      <c r="AK373" s="79"/>
      <c r="AL373" s="79"/>
      <c r="AM373" s="79"/>
      <c r="AN373" s="80"/>
      <c r="AO373" s="88"/>
      <c r="AP373" s="88"/>
      <c r="AQ373" s="88"/>
      <c r="AR373" s="88"/>
      <c r="AS373" s="88"/>
      <c r="AT373" s="88"/>
      <c r="AU373" s="88"/>
      <c r="AV373" s="88"/>
      <c r="AW373" s="101"/>
      <c r="AX373" s="102"/>
      <c r="AY373" s="102"/>
      <c r="AZ373" s="102"/>
      <c r="BA373" s="102"/>
      <c r="BB373" s="102"/>
      <c r="BC373" s="102"/>
      <c r="BD373" s="103"/>
      <c r="BE373" s="86"/>
      <c r="BF373" s="86"/>
      <c r="BG373" s="86"/>
      <c r="BH373" s="86"/>
      <c r="BI373" s="86"/>
      <c r="BJ373" s="86"/>
      <c r="BK373" s="86"/>
      <c r="BL373" s="86"/>
      <c r="BO373" s="1"/>
    </row>
    <row r="374" spans="1:79" s="2" customFormat="1" ht="26.25" customHeight="1" x14ac:dyDescent="0.2">
      <c r="A374" s="74">
        <v>1</v>
      </c>
      <c r="B374" s="74"/>
      <c r="C374" s="74"/>
      <c r="D374" s="74"/>
      <c r="E374" s="74"/>
      <c r="F374" s="74"/>
      <c r="G374" s="75" t="s">
        <v>178</v>
      </c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7"/>
      <c r="Z374" s="78" t="s">
        <v>136</v>
      </c>
      <c r="AA374" s="79"/>
      <c r="AB374" s="79"/>
      <c r="AC374" s="79"/>
      <c r="AD374" s="80"/>
      <c r="AE374" s="78" t="s">
        <v>135</v>
      </c>
      <c r="AF374" s="79"/>
      <c r="AG374" s="79"/>
      <c r="AH374" s="79"/>
      <c r="AI374" s="79"/>
      <c r="AJ374" s="79"/>
      <c r="AK374" s="79"/>
      <c r="AL374" s="79"/>
      <c r="AM374" s="79"/>
      <c r="AN374" s="80"/>
      <c r="AO374" s="88">
        <v>100</v>
      </c>
      <c r="AP374" s="88"/>
      <c r="AQ374" s="88"/>
      <c r="AR374" s="88"/>
      <c r="AS374" s="88"/>
      <c r="AT374" s="88"/>
      <c r="AU374" s="88"/>
      <c r="AV374" s="88"/>
      <c r="AW374" s="101" t="s">
        <v>185</v>
      </c>
      <c r="AX374" s="102"/>
      <c r="AY374" s="102"/>
      <c r="AZ374" s="102"/>
      <c r="BA374" s="102"/>
      <c r="BB374" s="102"/>
      <c r="BC374" s="102"/>
      <c r="BD374" s="103"/>
      <c r="BE374" s="86">
        <f>AO374</f>
        <v>100</v>
      </c>
      <c r="BF374" s="86"/>
      <c r="BG374" s="86"/>
      <c r="BH374" s="86"/>
      <c r="BI374" s="86"/>
      <c r="BJ374" s="86"/>
      <c r="BK374" s="86"/>
      <c r="BL374" s="86"/>
      <c r="BO374" s="1"/>
      <c r="CA374" s="2" t="s">
        <v>16</v>
      </c>
    </row>
    <row r="375" spans="1:79" ht="24" hidden="1" customHeight="1" x14ac:dyDescent="0.2">
      <c r="A375" s="137"/>
      <c r="B375" s="137"/>
      <c r="C375" s="137"/>
      <c r="D375" s="137"/>
      <c r="E375" s="137"/>
      <c r="F375" s="137"/>
      <c r="G375" s="172" t="e">
        <f>#REF!</f>
        <v>#REF!</v>
      </c>
      <c r="H375" s="173"/>
      <c r="I375" s="173"/>
      <c r="J375" s="173"/>
      <c r="K375" s="173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4"/>
      <c r="Z375" s="78"/>
      <c r="AA375" s="79"/>
      <c r="AB375" s="79"/>
      <c r="AC375" s="79"/>
      <c r="AD375" s="80"/>
      <c r="AE375" s="78"/>
      <c r="AF375" s="79"/>
      <c r="AG375" s="79"/>
      <c r="AH375" s="79"/>
      <c r="AI375" s="79"/>
      <c r="AJ375" s="79"/>
      <c r="AK375" s="79"/>
      <c r="AL375" s="79"/>
      <c r="AM375" s="79"/>
      <c r="AN375" s="80"/>
      <c r="AO375" s="88"/>
      <c r="AP375" s="88"/>
      <c r="AQ375" s="88"/>
      <c r="AR375" s="88"/>
      <c r="AS375" s="88"/>
      <c r="AT375" s="88"/>
      <c r="AU375" s="88"/>
      <c r="AV375" s="88"/>
      <c r="AW375" s="101"/>
      <c r="AX375" s="102"/>
      <c r="AY375" s="102"/>
      <c r="AZ375" s="102"/>
      <c r="BA375" s="102"/>
      <c r="BB375" s="102"/>
      <c r="BC375" s="102"/>
      <c r="BD375" s="103"/>
      <c r="BE375" s="86"/>
      <c r="BF375" s="86"/>
      <c r="BG375" s="86"/>
      <c r="BH375" s="86"/>
      <c r="BI375" s="86"/>
      <c r="BJ375" s="86"/>
      <c r="BK375" s="86"/>
      <c r="BL375" s="86"/>
    </row>
    <row r="376" spans="1:79" ht="12.75" hidden="1" customHeight="1" x14ac:dyDescent="0.2">
      <c r="A376" s="82"/>
      <c r="B376" s="82"/>
      <c r="C376" s="82"/>
      <c r="D376" s="82"/>
      <c r="E376" s="82"/>
      <c r="F376" s="82"/>
      <c r="G376" s="98" t="s">
        <v>61</v>
      </c>
      <c r="H376" s="99"/>
      <c r="I376" s="99"/>
      <c r="J376" s="99"/>
      <c r="K376" s="99"/>
      <c r="L376" s="99"/>
      <c r="M376" s="99"/>
      <c r="N376" s="99"/>
      <c r="O376" s="99"/>
      <c r="P376" s="99"/>
      <c r="Q376" s="99"/>
      <c r="R376" s="99"/>
      <c r="S376" s="99"/>
      <c r="T376" s="99"/>
      <c r="U376" s="99"/>
      <c r="V376" s="99"/>
      <c r="W376" s="99"/>
      <c r="X376" s="99"/>
      <c r="Y376" s="100"/>
      <c r="Z376" s="78"/>
      <c r="AA376" s="79"/>
      <c r="AB376" s="79"/>
      <c r="AC376" s="79"/>
      <c r="AD376" s="80"/>
      <c r="AE376" s="78"/>
      <c r="AF376" s="79"/>
      <c r="AG376" s="79"/>
      <c r="AH376" s="79"/>
      <c r="AI376" s="79"/>
      <c r="AJ376" s="79"/>
      <c r="AK376" s="79"/>
      <c r="AL376" s="79"/>
      <c r="AM376" s="79"/>
      <c r="AN376" s="80"/>
      <c r="AO376" s="91"/>
      <c r="AP376" s="91"/>
      <c r="AQ376" s="91"/>
      <c r="AR376" s="91"/>
      <c r="AS376" s="91"/>
      <c r="AT376" s="91"/>
      <c r="AU376" s="91"/>
      <c r="AV376" s="91"/>
      <c r="AW376" s="104"/>
      <c r="AX376" s="105"/>
      <c r="AY376" s="105"/>
      <c r="AZ376" s="105"/>
      <c r="BA376" s="105"/>
      <c r="BB376" s="105"/>
      <c r="BC376" s="105"/>
      <c r="BD376" s="106"/>
      <c r="BE376" s="86"/>
      <c r="BF376" s="86"/>
      <c r="BG376" s="86"/>
      <c r="BH376" s="86"/>
      <c r="BI376" s="86"/>
      <c r="BJ376" s="86"/>
      <c r="BK376" s="86"/>
      <c r="BL376" s="86"/>
    </row>
    <row r="377" spans="1:79" s="2" customFormat="1" ht="12.75" hidden="1" customHeight="1" x14ac:dyDescent="0.2">
      <c r="A377" s="74">
        <v>1</v>
      </c>
      <c r="B377" s="74"/>
      <c r="C377" s="74"/>
      <c r="D377" s="74"/>
      <c r="E377" s="74"/>
      <c r="F377" s="74"/>
      <c r="G377" s="75" t="s">
        <v>179</v>
      </c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7"/>
      <c r="Z377" s="78" t="s">
        <v>130</v>
      </c>
      <c r="AA377" s="79"/>
      <c r="AB377" s="79"/>
      <c r="AC377" s="79"/>
      <c r="AD377" s="80"/>
      <c r="AE377" s="78" t="s">
        <v>143</v>
      </c>
      <c r="AF377" s="79"/>
      <c r="AG377" s="79"/>
      <c r="AH377" s="79"/>
      <c r="AI377" s="79"/>
      <c r="AJ377" s="79"/>
      <c r="AK377" s="79"/>
      <c r="AL377" s="79"/>
      <c r="AM377" s="79"/>
      <c r="AN377" s="80"/>
      <c r="AO377" s="88" t="e">
        <f>#REF!</f>
        <v>#REF!</v>
      </c>
      <c r="AP377" s="88"/>
      <c r="AQ377" s="88"/>
      <c r="AR377" s="88"/>
      <c r="AS377" s="88"/>
      <c r="AT377" s="88"/>
      <c r="AU377" s="88"/>
      <c r="AV377" s="88"/>
      <c r="AW377" s="101" t="e">
        <f>#REF!</f>
        <v>#REF!</v>
      </c>
      <c r="AX377" s="102"/>
      <c r="AY377" s="102"/>
      <c r="AZ377" s="102"/>
      <c r="BA377" s="102"/>
      <c r="BB377" s="102"/>
      <c r="BC377" s="102"/>
      <c r="BD377" s="103"/>
      <c r="BE377" s="86" t="e">
        <f t="shared" ref="BE377:BE388" si="10">AO377+AW377</f>
        <v>#REF!</v>
      </c>
      <c r="BF377" s="86"/>
      <c r="BG377" s="86"/>
      <c r="BH377" s="86"/>
      <c r="BI377" s="86"/>
      <c r="BJ377" s="86"/>
      <c r="BK377" s="86"/>
      <c r="BL377" s="86"/>
      <c r="BO377" s="1"/>
    </row>
    <row r="378" spans="1:79" ht="12.75" hidden="1" customHeight="1" x14ac:dyDescent="0.2">
      <c r="A378" s="82"/>
      <c r="B378" s="82"/>
      <c r="C378" s="82"/>
      <c r="D378" s="82"/>
      <c r="E378" s="82"/>
      <c r="F378" s="82"/>
      <c r="G378" s="98" t="s">
        <v>63</v>
      </c>
      <c r="H378" s="99"/>
      <c r="I378" s="99"/>
      <c r="J378" s="99"/>
      <c r="K378" s="99"/>
      <c r="L378" s="99"/>
      <c r="M378" s="99"/>
      <c r="N378" s="99"/>
      <c r="O378" s="99"/>
      <c r="P378" s="99"/>
      <c r="Q378" s="99"/>
      <c r="R378" s="99"/>
      <c r="S378" s="99"/>
      <c r="T378" s="99"/>
      <c r="U378" s="99"/>
      <c r="V378" s="99"/>
      <c r="W378" s="99"/>
      <c r="X378" s="99"/>
      <c r="Y378" s="100"/>
      <c r="Z378" s="78"/>
      <c r="AA378" s="79"/>
      <c r="AB378" s="79"/>
      <c r="AC378" s="79"/>
      <c r="AD378" s="80"/>
      <c r="AE378" s="78"/>
      <c r="AF378" s="79"/>
      <c r="AG378" s="79"/>
      <c r="AH378" s="79"/>
      <c r="AI378" s="79"/>
      <c r="AJ378" s="79"/>
      <c r="AK378" s="79"/>
      <c r="AL378" s="79"/>
      <c r="AM378" s="79"/>
      <c r="AN378" s="80"/>
      <c r="AO378" s="90"/>
      <c r="AP378" s="90"/>
      <c r="AQ378" s="90"/>
      <c r="AR378" s="90"/>
      <c r="AS378" s="90"/>
      <c r="AT378" s="90"/>
      <c r="AU378" s="90"/>
      <c r="AV378" s="90"/>
      <c r="AW378" s="104"/>
      <c r="AX378" s="105"/>
      <c r="AY378" s="105"/>
      <c r="AZ378" s="105"/>
      <c r="BA378" s="105"/>
      <c r="BB378" s="105"/>
      <c r="BC378" s="105"/>
      <c r="BD378" s="106"/>
      <c r="BE378" s="86"/>
      <c r="BF378" s="86"/>
      <c r="BG378" s="86"/>
      <c r="BH378" s="86"/>
      <c r="BI378" s="86"/>
      <c r="BJ378" s="86"/>
      <c r="BK378" s="86"/>
      <c r="BL378" s="86"/>
    </row>
    <row r="379" spans="1:79" s="2" customFormat="1" ht="12.75" hidden="1" customHeight="1" x14ac:dyDescent="0.2">
      <c r="A379" s="74">
        <v>1</v>
      </c>
      <c r="B379" s="74"/>
      <c r="C379" s="74"/>
      <c r="D379" s="74"/>
      <c r="E379" s="74"/>
      <c r="F379" s="74"/>
      <c r="G379" s="75" t="s">
        <v>180</v>
      </c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7"/>
      <c r="Z379" s="78" t="s">
        <v>142</v>
      </c>
      <c r="AA379" s="79"/>
      <c r="AB379" s="79"/>
      <c r="AC379" s="79"/>
      <c r="AD379" s="80"/>
      <c r="AE379" s="78" t="s">
        <v>135</v>
      </c>
      <c r="AF379" s="79"/>
      <c r="AG379" s="79"/>
      <c r="AH379" s="79"/>
      <c r="AI379" s="79"/>
      <c r="AJ379" s="79"/>
      <c r="AK379" s="79"/>
      <c r="AL379" s="79"/>
      <c r="AM379" s="79"/>
      <c r="AN379" s="80"/>
      <c r="AO379" s="91">
        <v>6</v>
      </c>
      <c r="AP379" s="91"/>
      <c r="AQ379" s="91"/>
      <c r="AR379" s="91"/>
      <c r="AS379" s="91"/>
      <c r="AT379" s="91"/>
      <c r="AU379" s="91"/>
      <c r="AV379" s="91"/>
      <c r="AW379" s="92"/>
      <c r="AX379" s="93"/>
      <c r="AY379" s="93"/>
      <c r="AZ379" s="93"/>
      <c r="BA379" s="93"/>
      <c r="BB379" s="93"/>
      <c r="BC379" s="93"/>
      <c r="BD379" s="94"/>
      <c r="BE379" s="81">
        <f t="shared" si="10"/>
        <v>6</v>
      </c>
      <c r="BF379" s="81"/>
      <c r="BG379" s="81"/>
      <c r="BH379" s="81"/>
      <c r="BI379" s="81"/>
      <c r="BJ379" s="81"/>
      <c r="BK379" s="81"/>
      <c r="BL379" s="81"/>
      <c r="BO379" s="1"/>
    </row>
    <row r="380" spans="1:79" ht="12.75" hidden="1" customHeight="1" x14ac:dyDescent="0.2">
      <c r="A380" s="82"/>
      <c r="B380" s="82"/>
      <c r="C380" s="82"/>
      <c r="D380" s="82"/>
      <c r="E380" s="82"/>
      <c r="F380" s="82"/>
      <c r="G380" s="98" t="s">
        <v>64</v>
      </c>
      <c r="H380" s="99"/>
      <c r="I380" s="99"/>
      <c r="J380" s="99"/>
      <c r="K380" s="99"/>
      <c r="L380" s="99"/>
      <c r="M380" s="99"/>
      <c r="N380" s="99"/>
      <c r="O380" s="99"/>
      <c r="P380" s="99"/>
      <c r="Q380" s="99"/>
      <c r="R380" s="99"/>
      <c r="S380" s="99"/>
      <c r="T380" s="99"/>
      <c r="U380" s="99"/>
      <c r="V380" s="99"/>
      <c r="W380" s="99"/>
      <c r="X380" s="99"/>
      <c r="Y380" s="100"/>
      <c r="Z380" s="78"/>
      <c r="AA380" s="79"/>
      <c r="AB380" s="79"/>
      <c r="AC380" s="79"/>
      <c r="AD380" s="80"/>
      <c r="AE380" s="78"/>
      <c r="AF380" s="79"/>
      <c r="AG380" s="79"/>
      <c r="AH380" s="79"/>
      <c r="AI380" s="79"/>
      <c r="AJ380" s="79"/>
      <c r="AK380" s="79"/>
      <c r="AL380" s="79"/>
      <c r="AM380" s="79"/>
      <c r="AN380" s="80"/>
      <c r="AO380" s="88"/>
      <c r="AP380" s="88"/>
      <c r="AQ380" s="88"/>
      <c r="AR380" s="88"/>
      <c r="AS380" s="88"/>
      <c r="AT380" s="88"/>
      <c r="AU380" s="88"/>
      <c r="AV380" s="88"/>
      <c r="AW380" s="101"/>
      <c r="AX380" s="102"/>
      <c r="AY380" s="102"/>
      <c r="AZ380" s="102"/>
      <c r="BA380" s="102"/>
      <c r="BB380" s="102"/>
      <c r="BC380" s="102"/>
      <c r="BD380" s="103"/>
      <c r="BE380" s="86">
        <f t="shared" si="10"/>
        <v>0</v>
      </c>
      <c r="BF380" s="86"/>
      <c r="BG380" s="86"/>
      <c r="BH380" s="86"/>
      <c r="BI380" s="86"/>
      <c r="BJ380" s="86"/>
      <c r="BK380" s="86"/>
      <c r="BL380" s="86"/>
    </row>
    <row r="381" spans="1:79" s="2" customFormat="1" ht="12.75" hidden="1" customHeight="1" x14ac:dyDescent="0.2">
      <c r="A381" s="74">
        <v>1</v>
      </c>
      <c r="B381" s="74"/>
      <c r="C381" s="74"/>
      <c r="D381" s="74"/>
      <c r="E381" s="74"/>
      <c r="F381" s="74"/>
      <c r="G381" s="75" t="s">
        <v>181</v>
      </c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7"/>
      <c r="Z381" s="78" t="s">
        <v>187</v>
      </c>
      <c r="AA381" s="79"/>
      <c r="AB381" s="79"/>
      <c r="AC381" s="79"/>
      <c r="AD381" s="80"/>
      <c r="AE381" s="78" t="s">
        <v>135</v>
      </c>
      <c r="AF381" s="79"/>
      <c r="AG381" s="79"/>
      <c r="AH381" s="79"/>
      <c r="AI381" s="79"/>
      <c r="AJ381" s="79"/>
      <c r="AK381" s="79"/>
      <c r="AL381" s="79"/>
      <c r="AM381" s="79"/>
      <c r="AN381" s="80"/>
      <c r="AO381" s="86" t="e">
        <f>AO377/AO379</f>
        <v>#REF!</v>
      </c>
      <c r="AP381" s="86"/>
      <c r="AQ381" s="86"/>
      <c r="AR381" s="86"/>
      <c r="AS381" s="86"/>
      <c r="AT381" s="86"/>
      <c r="AU381" s="86"/>
      <c r="AV381" s="86"/>
      <c r="AW381" s="95" t="s">
        <v>185</v>
      </c>
      <c r="AX381" s="96"/>
      <c r="AY381" s="96"/>
      <c r="AZ381" s="96"/>
      <c r="BA381" s="96"/>
      <c r="BB381" s="96"/>
      <c r="BC381" s="96"/>
      <c r="BD381" s="97"/>
      <c r="BE381" s="86" t="e">
        <f>BE377/BE379</f>
        <v>#REF!</v>
      </c>
      <c r="BF381" s="86"/>
      <c r="BG381" s="86"/>
      <c r="BH381" s="86"/>
      <c r="BI381" s="86"/>
      <c r="BJ381" s="86"/>
      <c r="BK381" s="86"/>
      <c r="BL381" s="86"/>
      <c r="BO381" s="1"/>
    </row>
    <row r="382" spans="1:79" ht="12.75" hidden="1" customHeight="1" x14ac:dyDescent="0.2">
      <c r="A382" s="82"/>
      <c r="B382" s="82"/>
      <c r="C382" s="82"/>
      <c r="D382" s="82"/>
      <c r="E382" s="82"/>
      <c r="F382" s="82"/>
      <c r="G382" s="98" t="s">
        <v>65</v>
      </c>
      <c r="H382" s="99"/>
      <c r="I382" s="99"/>
      <c r="J382" s="99"/>
      <c r="K382" s="99"/>
      <c r="L382" s="99"/>
      <c r="M382" s="99"/>
      <c r="N382" s="99"/>
      <c r="O382" s="99"/>
      <c r="P382" s="99"/>
      <c r="Q382" s="99"/>
      <c r="R382" s="99"/>
      <c r="S382" s="99"/>
      <c r="T382" s="99"/>
      <c r="U382" s="99"/>
      <c r="V382" s="99"/>
      <c r="W382" s="99"/>
      <c r="X382" s="99"/>
      <c r="Y382" s="100"/>
      <c r="Z382" s="78"/>
      <c r="AA382" s="79"/>
      <c r="AB382" s="79"/>
      <c r="AC382" s="79"/>
      <c r="AD382" s="80"/>
      <c r="AE382" s="78" t="s">
        <v>135</v>
      </c>
      <c r="AF382" s="79"/>
      <c r="AG382" s="79"/>
      <c r="AH382" s="79"/>
      <c r="AI382" s="79"/>
      <c r="AJ382" s="79"/>
      <c r="AK382" s="79"/>
      <c r="AL382" s="79"/>
      <c r="AM382" s="79"/>
      <c r="AN382" s="80"/>
      <c r="AO382" s="118"/>
      <c r="AP382" s="118"/>
      <c r="AQ382" s="118"/>
      <c r="AR382" s="118"/>
      <c r="AS382" s="118"/>
      <c r="AT382" s="118"/>
      <c r="AU382" s="118"/>
      <c r="AV382" s="118"/>
      <c r="AW382" s="239"/>
      <c r="AX382" s="240"/>
      <c r="AY382" s="240"/>
      <c r="AZ382" s="240"/>
      <c r="BA382" s="240"/>
      <c r="BB382" s="240"/>
      <c r="BC382" s="240"/>
      <c r="BD382" s="241"/>
      <c r="BE382" s="86">
        <f t="shared" si="10"/>
        <v>0</v>
      </c>
      <c r="BF382" s="86"/>
      <c r="BG382" s="86"/>
      <c r="BH382" s="86"/>
      <c r="BI382" s="86"/>
      <c r="BJ382" s="86"/>
      <c r="BK382" s="86"/>
      <c r="BL382" s="86"/>
    </row>
    <row r="383" spans="1:79" s="2" customFormat="1" ht="26.25" hidden="1" customHeight="1" x14ac:dyDescent="0.2">
      <c r="A383" s="74">
        <v>1</v>
      </c>
      <c r="B383" s="74"/>
      <c r="C383" s="74"/>
      <c r="D383" s="74"/>
      <c r="E383" s="74"/>
      <c r="F383" s="74"/>
      <c r="G383" s="75" t="s">
        <v>215</v>
      </c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7"/>
      <c r="Z383" s="78" t="s">
        <v>136</v>
      </c>
      <c r="AA383" s="79"/>
      <c r="AB383" s="79"/>
      <c r="AC383" s="79"/>
      <c r="AD383" s="80"/>
      <c r="AE383" s="78"/>
      <c r="AF383" s="79"/>
      <c r="AG383" s="79"/>
      <c r="AH383" s="79"/>
      <c r="AI383" s="79"/>
      <c r="AJ383" s="79"/>
      <c r="AK383" s="79"/>
      <c r="AL383" s="79"/>
      <c r="AM383" s="79"/>
      <c r="AN383" s="80"/>
      <c r="AO383" s="88">
        <v>100</v>
      </c>
      <c r="AP383" s="88"/>
      <c r="AQ383" s="88"/>
      <c r="AR383" s="88"/>
      <c r="AS383" s="88"/>
      <c r="AT383" s="88"/>
      <c r="AU383" s="88"/>
      <c r="AV383" s="88"/>
      <c r="AW383" s="101" t="s">
        <v>185</v>
      </c>
      <c r="AX383" s="102"/>
      <c r="AY383" s="102"/>
      <c r="AZ383" s="102"/>
      <c r="BA383" s="102"/>
      <c r="BB383" s="102"/>
      <c r="BC383" s="102"/>
      <c r="BD383" s="103"/>
      <c r="BE383" s="86">
        <f>AO383</f>
        <v>100</v>
      </c>
      <c r="BF383" s="86"/>
      <c r="BG383" s="86"/>
      <c r="BH383" s="86"/>
      <c r="BI383" s="86"/>
      <c r="BJ383" s="86"/>
      <c r="BK383" s="86"/>
      <c r="BL383" s="86"/>
      <c r="BO383" s="1"/>
    </row>
    <row r="384" spans="1:79" s="2" customFormat="1" ht="27" hidden="1" customHeight="1" x14ac:dyDescent="0.2">
      <c r="A384" s="137">
        <v>21</v>
      </c>
      <c r="B384" s="137"/>
      <c r="C384" s="137"/>
      <c r="D384" s="137"/>
      <c r="E384" s="137"/>
      <c r="F384" s="137"/>
      <c r="G384" s="172" t="e">
        <f>#REF!</f>
        <v>#REF!</v>
      </c>
      <c r="H384" s="173"/>
      <c r="I384" s="173"/>
      <c r="J384" s="173"/>
      <c r="K384" s="173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4"/>
      <c r="Z384" s="78"/>
      <c r="AA384" s="79"/>
      <c r="AB384" s="79"/>
      <c r="AC384" s="79"/>
      <c r="AD384" s="80"/>
      <c r="AE384" s="78"/>
      <c r="AF384" s="79"/>
      <c r="AG384" s="79"/>
      <c r="AH384" s="79"/>
      <c r="AI384" s="79"/>
      <c r="AJ384" s="79"/>
      <c r="AK384" s="79"/>
      <c r="AL384" s="79"/>
      <c r="AM384" s="79"/>
      <c r="AN384" s="80"/>
      <c r="AO384" s="88"/>
      <c r="AP384" s="88"/>
      <c r="AQ384" s="88"/>
      <c r="AR384" s="88"/>
      <c r="AS384" s="88"/>
      <c r="AT384" s="88"/>
      <c r="AU384" s="88"/>
      <c r="AV384" s="88"/>
      <c r="AW384" s="101"/>
      <c r="AX384" s="102"/>
      <c r="AY384" s="102"/>
      <c r="AZ384" s="102"/>
      <c r="BA384" s="102"/>
      <c r="BB384" s="102"/>
      <c r="BC384" s="102"/>
      <c r="BD384" s="103"/>
      <c r="BE384" s="86"/>
      <c r="BF384" s="86"/>
      <c r="BG384" s="86"/>
      <c r="BH384" s="86"/>
      <c r="BI384" s="86"/>
      <c r="BJ384" s="86"/>
      <c r="BK384" s="86"/>
      <c r="BL384" s="86"/>
      <c r="BO384" s="1"/>
      <c r="CA384" s="2" t="s">
        <v>16</v>
      </c>
    </row>
    <row r="385" spans="1:79" ht="12.75" hidden="1" customHeight="1" x14ac:dyDescent="0.2">
      <c r="A385" s="82"/>
      <c r="B385" s="82"/>
      <c r="C385" s="82"/>
      <c r="D385" s="82"/>
      <c r="E385" s="82"/>
      <c r="F385" s="82"/>
      <c r="G385" s="98" t="s">
        <v>61</v>
      </c>
      <c r="H385" s="99"/>
      <c r="I385" s="99"/>
      <c r="J385" s="99"/>
      <c r="K385" s="99"/>
      <c r="L385" s="99"/>
      <c r="M385" s="99"/>
      <c r="N385" s="99"/>
      <c r="O385" s="99"/>
      <c r="P385" s="99"/>
      <c r="Q385" s="99"/>
      <c r="R385" s="99"/>
      <c r="S385" s="99"/>
      <c r="T385" s="99"/>
      <c r="U385" s="99"/>
      <c r="V385" s="99"/>
      <c r="W385" s="99"/>
      <c r="X385" s="99"/>
      <c r="Y385" s="100"/>
      <c r="Z385" s="78"/>
      <c r="AA385" s="79"/>
      <c r="AB385" s="79"/>
      <c r="AC385" s="79"/>
      <c r="AD385" s="80"/>
      <c r="AE385" s="78"/>
      <c r="AF385" s="79"/>
      <c r="AG385" s="79"/>
      <c r="AH385" s="79"/>
      <c r="AI385" s="79"/>
      <c r="AJ385" s="79"/>
      <c r="AK385" s="79"/>
      <c r="AL385" s="79"/>
      <c r="AM385" s="79"/>
      <c r="AN385" s="80"/>
      <c r="AO385" s="88"/>
      <c r="AP385" s="88"/>
      <c r="AQ385" s="88"/>
      <c r="AR385" s="88"/>
      <c r="AS385" s="88"/>
      <c r="AT385" s="88"/>
      <c r="AU385" s="88"/>
      <c r="AV385" s="88"/>
      <c r="AW385" s="101"/>
      <c r="AX385" s="102"/>
      <c r="AY385" s="102"/>
      <c r="AZ385" s="102"/>
      <c r="BA385" s="102"/>
      <c r="BB385" s="102"/>
      <c r="BC385" s="102"/>
      <c r="BD385" s="103"/>
      <c r="BE385" s="86"/>
      <c r="BF385" s="86"/>
      <c r="BG385" s="86"/>
      <c r="BH385" s="86"/>
      <c r="BI385" s="86"/>
      <c r="BJ385" s="86"/>
      <c r="BK385" s="86"/>
      <c r="BL385" s="86"/>
    </row>
    <row r="386" spans="1:79" ht="12.75" hidden="1" customHeight="1" x14ac:dyDescent="0.2">
      <c r="A386" s="74">
        <v>1</v>
      </c>
      <c r="B386" s="74"/>
      <c r="C386" s="74"/>
      <c r="D386" s="74"/>
      <c r="E386" s="74"/>
      <c r="F386" s="74"/>
      <c r="G386" s="75" t="s">
        <v>216</v>
      </c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7"/>
      <c r="Z386" s="78" t="s">
        <v>130</v>
      </c>
      <c r="AA386" s="79"/>
      <c r="AB386" s="79"/>
      <c r="AC386" s="79"/>
      <c r="AD386" s="80"/>
      <c r="AE386" s="78" t="s">
        <v>143</v>
      </c>
      <c r="AF386" s="79"/>
      <c r="AG386" s="79"/>
      <c r="AH386" s="79"/>
      <c r="AI386" s="79"/>
      <c r="AJ386" s="79"/>
      <c r="AK386" s="79"/>
      <c r="AL386" s="79"/>
      <c r="AM386" s="79"/>
      <c r="AN386" s="80"/>
      <c r="AO386" s="86" t="e">
        <f>#REF!</f>
        <v>#REF!</v>
      </c>
      <c r="AP386" s="86"/>
      <c r="AQ386" s="86"/>
      <c r="AR386" s="86"/>
      <c r="AS386" s="86"/>
      <c r="AT386" s="86"/>
      <c r="AU386" s="86"/>
      <c r="AV386" s="86"/>
      <c r="AW386" s="95" t="e">
        <f>#REF!</f>
        <v>#REF!</v>
      </c>
      <c r="AX386" s="96"/>
      <c r="AY386" s="96"/>
      <c r="AZ386" s="96"/>
      <c r="BA386" s="96"/>
      <c r="BB386" s="96"/>
      <c r="BC386" s="96"/>
      <c r="BD386" s="97"/>
      <c r="BE386" s="86" t="e">
        <f t="shared" si="10"/>
        <v>#REF!</v>
      </c>
      <c r="BF386" s="86"/>
      <c r="BG386" s="86"/>
      <c r="BH386" s="86"/>
      <c r="BI386" s="86"/>
      <c r="BJ386" s="86"/>
      <c r="BK386" s="86"/>
      <c r="BL386" s="86"/>
    </row>
    <row r="387" spans="1:79" ht="12.75" hidden="1" customHeight="1" x14ac:dyDescent="0.2">
      <c r="A387" s="82"/>
      <c r="B387" s="82"/>
      <c r="C387" s="82"/>
      <c r="D387" s="82"/>
      <c r="E387" s="82"/>
      <c r="F387" s="82"/>
      <c r="G387" s="83" t="s">
        <v>63</v>
      </c>
      <c r="H387" s="84"/>
      <c r="I387" s="84"/>
      <c r="J387" s="84"/>
      <c r="K387" s="84"/>
      <c r="L387" s="84"/>
      <c r="M387" s="84"/>
      <c r="N387" s="84"/>
      <c r="O387" s="84"/>
      <c r="P387" s="84"/>
      <c r="Q387" s="84"/>
      <c r="R387" s="84"/>
      <c r="S387" s="84"/>
      <c r="T387" s="84"/>
      <c r="U387" s="84"/>
      <c r="V387" s="84"/>
      <c r="W387" s="84"/>
      <c r="X387" s="84"/>
      <c r="Y387" s="85"/>
      <c r="Z387" s="78"/>
      <c r="AA387" s="79"/>
      <c r="AB387" s="79"/>
      <c r="AC387" s="79"/>
      <c r="AD387" s="80"/>
      <c r="AE387" s="78"/>
      <c r="AF387" s="79"/>
      <c r="AG387" s="79"/>
      <c r="AH387" s="79"/>
      <c r="AI387" s="79"/>
      <c r="AJ387" s="79"/>
      <c r="AK387" s="79"/>
      <c r="AL387" s="79"/>
      <c r="AM387" s="79"/>
      <c r="AN387" s="80"/>
      <c r="AO387" s="90"/>
      <c r="AP387" s="90"/>
      <c r="AQ387" s="90"/>
      <c r="AR387" s="90"/>
      <c r="AS387" s="90"/>
      <c r="AT387" s="90"/>
      <c r="AU387" s="90"/>
      <c r="AV387" s="90"/>
      <c r="AW387" s="104"/>
      <c r="AX387" s="105"/>
      <c r="AY387" s="105"/>
      <c r="AZ387" s="105"/>
      <c r="BA387" s="105"/>
      <c r="BB387" s="105"/>
      <c r="BC387" s="105"/>
      <c r="BD387" s="106"/>
      <c r="BE387" s="86"/>
      <c r="BF387" s="86"/>
      <c r="BG387" s="86"/>
      <c r="BH387" s="86"/>
      <c r="BI387" s="86"/>
      <c r="BJ387" s="86"/>
      <c r="BK387" s="86"/>
      <c r="BL387" s="86"/>
    </row>
    <row r="388" spans="1:79" s="2" customFormat="1" ht="12.75" hidden="1" customHeight="1" x14ac:dyDescent="0.2">
      <c r="A388" s="74">
        <v>1</v>
      </c>
      <c r="B388" s="74"/>
      <c r="C388" s="74"/>
      <c r="D388" s="74"/>
      <c r="E388" s="74"/>
      <c r="F388" s="74"/>
      <c r="G388" s="75" t="s">
        <v>217</v>
      </c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7"/>
      <c r="Z388" s="78" t="s">
        <v>142</v>
      </c>
      <c r="AA388" s="79"/>
      <c r="AB388" s="79"/>
      <c r="AC388" s="79"/>
      <c r="AD388" s="80"/>
      <c r="AE388" s="78" t="s">
        <v>138</v>
      </c>
      <c r="AF388" s="79"/>
      <c r="AG388" s="79"/>
      <c r="AH388" s="79"/>
      <c r="AI388" s="79"/>
      <c r="AJ388" s="79"/>
      <c r="AK388" s="79"/>
      <c r="AL388" s="79"/>
      <c r="AM388" s="79"/>
      <c r="AN388" s="80"/>
      <c r="AO388" s="88"/>
      <c r="AP388" s="88"/>
      <c r="AQ388" s="88"/>
      <c r="AR388" s="88"/>
      <c r="AS388" s="88"/>
      <c r="AT388" s="88"/>
      <c r="AU388" s="88"/>
      <c r="AV388" s="88"/>
      <c r="AW388" s="92">
        <v>1</v>
      </c>
      <c r="AX388" s="93"/>
      <c r="AY388" s="93"/>
      <c r="AZ388" s="93"/>
      <c r="BA388" s="93"/>
      <c r="BB388" s="93"/>
      <c r="BC388" s="93"/>
      <c r="BD388" s="94"/>
      <c r="BE388" s="81">
        <f t="shared" si="10"/>
        <v>1</v>
      </c>
      <c r="BF388" s="81"/>
      <c r="BG388" s="81"/>
      <c r="BH388" s="81"/>
      <c r="BI388" s="81"/>
      <c r="BJ388" s="81"/>
      <c r="BK388" s="81"/>
      <c r="BL388" s="81"/>
      <c r="BO388" s="1"/>
    </row>
    <row r="389" spans="1:79" ht="12.75" hidden="1" customHeight="1" x14ac:dyDescent="0.2">
      <c r="A389" s="82"/>
      <c r="B389" s="82"/>
      <c r="C389" s="82"/>
      <c r="D389" s="82"/>
      <c r="E389" s="82"/>
      <c r="F389" s="82"/>
      <c r="G389" s="83" t="s">
        <v>64</v>
      </c>
      <c r="H389" s="84"/>
      <c r="I389" s="84"/>
      <c r="J389" s="84"/>
      <c r="K389" s="84"/>
      <c r="L389" s="84"/>
      <c r="M389" s="84"/>
      <c r="N389" s="84"/>
      <c r="O389" s="84"/>
      <c r="P389" s="84"/>
      <c r="Q389" s="84"/>
      <c r="R389" s="84"/>
      <c r="S389" s="84"/>
      <c r="T389" s="84"/>
      <c r="U389" s="84"/>
      <c r="V389" s="84"/>
      <c r="W389" s="84"/>
      <c r="X389" s="84"/>
      <c r="Y389" s="85"/>
      <c r="Z389" s="78"/>
      <c r="AA389" s="79"/>
      <c r="AB389" s="79"/>
      <c r="AC389" s="79"/>
      <c r="AD389" s="80"/>
      <c r="AE389" s="78"/>
      <c r="AF389" s="79"/>
      <c r="AG389" s="79"/>
      <c r="AH389" s="79"/>
      <c r="AI389" s="79"/>
      <c r="AJ389" s="79"/>
      <c r="AK389" s="79"/>
      <c r="AL389" s="79"/>
      <c r="AM389" s="79"/>
      <c r="AN389" s="80"/>
      <c r="AO389" s="88"/>
      <c r="AP389" s="88"/>
      <c r="AQ389" s="88"/>
      <c r="AR389" s="88"/>
      <c r="AS389" s="88"/>
      <c r="AT389" s="88"/>
      <c r="AU389" s="88"/>
      <c r="AV389" s="88"/>
      <c r="AW389" s="101"/>
      <c r="AX389" s="102"/>
      <c r="AY389" s="102"/>
      <c r="AZ389" s="102"/>
      <c r="BA389" s="102"/>
      <c r="BB389" s="102"/>
      <c r="BC389" s="102"/>
      <c r="BD389" s="103"/>
      <c r="BE389" s="86"/>
      <c r="BF389" s="86"/>
      <c r="BG389" s="86"/>
      <c r="BH389" s="86"/>
      <c r="BI389" s="86"/>
      <c r="BJ389" s="86"/>
      <c r="BK389" s="86"/>
      <c r="BL389" s="86"/>
    </row>
    <row r="390" spans="1:79" s="2" customFormat="1" ht="12.75" hidden="1" customHeight="1" x14ac:dyDescent="0.2">
      <c r="A390" s="74">
        <v>1</v>
      </c>
      <c r="B390" s="74"/>
      <c r="C390" s="74"/>
      <c r="D390" s="74"/>
      <c r="E390" s="74"/>
      <c r="F390" s="74"/>
      <c r="G390" s="75" t="s">
        <v>182</v>
      </c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7"/>
      <c r="Z390" s="78" t="s">
        <v>147</v>
      </c>
      <c r="AA390" s="79"/>
      <c r="AB390" s="79"/>
      <c r="AC390" s="79"/>
      <c r="AD390" s="80"/>
      <c r="AE390" s="78" t="s">
        <v>135</v>
      </c>
      <c r="AF390" s="79"/>
      <c r="AG390" s="79"/>
      <c r="AH390" s="79"/>
      <c r="AI390" s="79"/>
      <c r="AJ390" s="79"/>
      <c r="AK390" s="79"/>
      <c r="AL390" s="79"/>
      <c r="AM390" s="79"/>
      <c r="AN390" s="80"/>
      <c r="AO390" s="86" t="s">
        <v>185</v>
      </c>
      <c r="AP390" s="86"/>
      <c r="AQ390" s="86"/>
      <c r="AR390" s="86"/>
      <c r="AS390" s="86"/>
      <c r="AT390" s="86"/>
      <c r="AU390" s="86"/>
      <c r="AV390" s="86"/>
      <c r="AW390" s="95" t="e">
        <f>AW386/AW388</f>
        <v>#REF!</v>
      </c>
      <c r="AX390" s="96"/>
      <c r="AY390" s="96"/>
      <c r="AZ390" s="96"/>
      <c r="BA390" s="96"/>
      <c r="BB390" s="96"/>
      <c r="BC390" s="96"/>
      <c r="BD390" s="97"/>
      <c r="BE390" s="86" t="e">
        <f>BE386/BE388</f>
        <v>#REF!</v>
      </c>
      <c r="BF390" s="86"/>
      <c r="BG390" s="86"/>
      <c r="BH390" s="86"/>
      <c r="BI390" s="86"/>
      <c r="BJ390" s="86"/>
      <c r="BK390" s="86"/>
      <c r="BL390" s="86"/>
      <c r="BO390" s="1"/>
    </row>
    <row r="391" spans="1:79" ht="12.75" hidden="1" customHeight="1" x14ac:dyDescent="0.2">
      <c r="A391" s="82"/>
      <c r="B391" s="82"/>
      <c r="C391" s="82"/>
      <c r="D391" s="82"/>
      <c r="E391" s="82"/>
      <c r="F391" s="82"/>
      <c r="G391" s="83" t="s">
        <v>65</v>
      </c>
      <c r="H391" s="84"/>
      <c r="I391" s="84"/>
      <c r="J391" s="84"/>
      <c r="K391" s="84"/>
      <c r="L391" s="84"/>
      <c r="M391" s="84"/>
      <c r="N391" s="84"/>
      <c r="O391" s="84"/>
      <c r="P391" s="84"/>
      <c r="Q391" s="84"/>
      <c r="R391" s="84"/>
      <c r="S391" s="84"/>
      <c r="T391" s="84"/>
      <c r="U391" s="84"/>
      <c r="V391" s="84"/>
      <c r="W391" s="84"/>
      <c r="X391" s="84"/>
      <c r="Y391" s="85"/>
      <c r="Z391" s="78"/>
      <c r="AA391" s="79"/>
      <c r="AB391" s="79"/>
      <c r="AC391" s="79"/>
      <c r="AD391" s="80"/>
      <c r="AE391" s="78"/>
      <c r="AF391" s="79"/>
      <c r="AG391" s="79"/>
      <c r="AH391" s="79"/>
      <c r="AI391" s="79"/>
      <c r="AJ391" s="79"/>
      <c r="AK391" s="79"/>
      <c r="AL391" s="79"/>
      <c r="AM391" s="79"/>
      <c r="AN391" s="80"/>
      <c r="AO391" s="118"/>
      <c r="AP391" s="118"/>
      <c r="AQ391" s="118"/>
      <c r="AR391" s="118"/>
      <c r="AS391" s="118"/>
      <c r="AT391" s="118"/>
      <c r="AU391" s="118"/>
      <c r="AV391" s="118"/>
      <c r="AW391" s="239"/>
      <c r="AX391" s="240"/>
      <c r="AY391" s="240"/>
      <c r="AZ391" s="240"/>
      <c r="BA391" s="240"/>
      <c r="BB391" s="240"/>
      <c r="BC391" s="240"/>
      <c r="BD391" s="241"/>
      <c r="BE391" s="86"/>
      <c r="BF391" s="86"/>
      <c r="BG391" s="86"/>
      <c r="BH391" s="86"/>
      <c r="BI391" s="86"/>
      <c r="BJ391" s="86"/>
      <c r="BK391" s="86"/>
      <c r="BL391" s="86"/>
    </row>
    <row r="392" spans="1:79" s="2" customFormat="1" ht="12.75" hidden="1" customHeight="1" x14ac:dyDescent="0.2">
      <c r="A392" s="74">
        <v>1</v>
      </c>
      <c r="B392" s="74"/>
      <c r="C392" s="74"/>
      <c r="D392" s="74"/>
      <c r="E392" s="74"/>
      <c r="F392" s="74"/>
      <c r="G392" s="75" t="s">
        <v>218</v>
      </c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7"/>
      <c r="Z392" s="78" t="s">
        <v>136</v>
      </c>
      <c r="AA392" s="79"/>
      <c r="AB392" s="79"/>
      <c r="AC392" s="79"/>
      <c r="AD392" s="80"/>
      <c r="AE392" s="78" t="s">
        <v>135</v>
      </c>
      <c r="AF392" s="79"/>
      <c r="AG392" s="79"/>
      <c r="AH392" s="79"/>
      <c r="AI392" s="79"/>
      <c r="AJ392" s="79"/>
      <c r="AK392" s="79"/>
      <c r="AL392" s="79"/>
      <c r="AM392" s="79"/>
      <c r="AN392" s="80"/>
      <c r="AO392" s="88" t="s">
        <v>185</v>
      </c>
      <c r="AP392" s="88"/>
      <c r="AQ392" s="88"/>
      <c r="AR392" s="88"/>
      <c r="AS392" s="88"/>
      <c r="AT392" s="88"/>
      <c r="AU392" s="88"/>
      <c r="AV392" s="88"/>
      <c r="AW392" s="101">
        <v>100</v>
      </c>
      <c r="AX392" s="102"/>
      <c r="AY392" s="102"/>
      <c r="AZ392" s="102"/>
      <c r="BA392" s="102"/>
      <c r="BB392" s="102"/>
      <c r="BC392" s="102"/>
      <c r="BD392" s="103"/>
      <c r="BE392" s="86">
        <f>AW392</f>
        <v>100</v>
      </c>
      <c r="BF392" s="86"/>
      <c r="BG392" s="86"/>
      <c r="BH392" s="86"/>
      <c r="BI392" s="86"/>
      <c r="BJ392" s="86"/>
      <c r="BK392" s="86"/>
      <c r="BL392" s="86"/>
      <c r="BO392" s="1"/>
    </row>
    <row r="393" spans="1:79" s="2" customFormat="1" ht="51" hidden="1" customHeight="1" x14ac:dyDescent="0.2">
      <c r="A393" s="137">
        <v>29</v>
      </c>
      <c r="B393" s="137"/>
      <c r="C393" s="137"/>
      <c r="D393" s="137"/>
      <c r="E393" s="137"/>
      <c r="F393" s="137"/>
      <c r="G393" s="172" t="e">
        <f>#REF!</f>
        <v>#REF!</v>
      </c>
      <c r="H393" s="173"/>
      <c r="I393" s="173"/>
      <c r="J393" s="173"/>
      <c r="K393" s="173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4"/>
      <c r="Z393" s="78"/>
      <c r="AA393" s="79"/>
      <c r="AB393" s="79"/>
      <c r="AC393" s="79"/>
      <c r="AD393" s="80"/>
      <c r="AE393" s="78"/>
      <c r="AF393" s="79"/>
      <c r="AG393" s="79"/>
      <c r="AH393" s="79"/>
      <c r="AI393" s="79"/>
      <c r="AJ393" s="79"/>
      <c r="AK393" s="79"/>
      <c r="AL393" s="79"/>
      <c r="AM393" s="79"/>
      <c r="AN393" s="80"/>
      <c r="AO393" s="88"/>
      <c r="AP393" s="88"/>
      <c r="AQ393" s="88"/>
      <c r="AR393" s="88"/>
      <c r="AS393" s="88"/>
      <c r="AT393" s="88"/>
      <c r="AU393" s="88"/>
      <c r="AV393" s="88"/>
      <c r="AW393" s="101"/>
      <c r="AX393" s="102"/>
      <c r="AY393" s="102"/>
      <c r="AZ393" s="102"/>
      <c r="BA393" s="102"/>
      <c r="BB393" s="102"/>
      <c r="BC393" s="102"/>
      <c r="BD393" s="103"/>
      <c r="BE393" s="86"/>
      <c r="BF393" s="86"/>
      <c r="BG393" s="86"/>
      <c r="BH393" s="86"/>
      <c r="BI393" s="86"/>
      <c r="BJ393" s="86"/>
      <c r="BK393" s="86"/>
      <c r="BL393" s="86"/>
      <c r="BO393" s="1"/>
      <c r="CA393" s="2" t="s">
        <v>16</v>
      </c>
    </row>
    <row r="394" spans="1:79" ht="12.75" hidden="1" customHeight="1" x14ac:dyDescent="0.2">
      <c r="A394" s="82"/>
      <c r="B394" s="82"/>
      <c r="C394" s="82"/>
      <c r="D394" s="82"/>
      <c r="E394" s="82"/>
      <c r="F394" s="82"/>
      <c r="G394" s="98" t="s">
        <v>61</v>
      </c>
      <c r="H394" s="99"/>
      <c r="I394" s="99"/>
      <c r="J394" s="99"/>
      <c r="K394" s="99"/>
      <c r="L394" s="99"/>
      <c r="M394" s="99"/>
      <c r="N394" s="99"/>
      <c r="O394" s="99"/>
      <c r="P394" s="99"/>
      <c r="Q394" s="99"/>
      <c r="R394" s="99"/>
      <c r="S394" s="99"/>
      <c r="T394" s="99"/>
      <c r="U394" s="99"/>
      <c r="V394" s="99"/>
      <c r="W394" s="99"/>
      <c r="X394" s="99"/>
      <c r="Y394" s="100"/>
      <c r="Z394" s="78"/>
      <c r="AA394" s="79"/>
      <c r="AB394" s="79"/>
      <c r="AC394" s="79"/>
      <c r="AD394" s="80"/>
      <c r="AE394" s="78"/>
      <c r="AF394" s="79"/>
      <c r="AG394" s="79"/>
      <c r="AH394" s="79"/>
      <c r="AI394" s="79"/>
      <c r="AJ394" s="79"/>
      <c r="AK394" s="79"/>
      <c r="AL394" s="79"/>
      <c r="AM394" s="79"/>
      <c r="AN394" s="80"/>
      <c r="AO394" s="88"/>
      <c r="AP394" s="88"/>
      <c r="AQ394" s="88"/>
      <c r="AR394" s="88"/>
      <c r="AS394" s="88"/>
      <c r="AT394" s="88"/>
      <c r="AU394" s="88"/>
      <c r="AV394" s="88"/>
      <c r="AW394" s="101"/>
      <c r="AX394" s="102"/>
      <c r="AY394" s="102"/>
      <c r="AZ394" s="102"/>
      <c r="BA394" s="102"/>
      <c r="BB394" s="102"/>
      <c r="BC394" s="102"/>
      <c r="BD394" s="103"/>
      <c r="BE394" s="86"/>
      <c r="BF394" s="86"/>
      <c r="BG394" s="86"/>
      <c r="BH394" s="86"/>
      <c r="BI394" s="86"/>
      <c r="BJ394" s="86"/>
      <c r="BK394" s="86"/>
      <c r="BL394" s="86"/>
    </row>
    <row r="395" spans="1:79" ht="12.75" hidden="1" customHeight="1" x14ac:dyDescent="0.2">
      <c r="A395" s="74">
        <v>1</v>
      </c>
      <c r="B395" s="74"/>
      <c r="C395" s="74"/>
      <c r="D395" s="74"/>
      <c r="E395" s="74"/>
      <c r="F395" s="74"/>
      <c r="G395" s="75" t="s">
        <v>235</v>
      </c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7"/>
      <c r="Z395" s="78" t="s">
        <v>130</v>
      </c>
      <c r="AA395" s="79"/>
      <c r="AB395" s="79"/>
      <c r="AC395" s="79"/>
      <c r="AD395" s="80"/>
      <c r="AE395" s="78" t="s">
        <v>143</v>
      </c>
      <c r="AF395" s="79"/>
      <c r="AG395" s="79"/>
      <c r="AH395" s="79"/>
      <c r="AI395" s="79"/>
      <c r="AJ395" s="79"/>
      <c r="AK395" s="79"/>
      <c r="AL395" s="79"/>
      <c r="AM395" s="79"/>
      <c r="AN395" s="80"/>
      <c r="AO395" s="86" t="e">
        <f>#REF!</f>
        <v>#REF!</v>
      </c>
      <c r="AP395" s="86"/>
      <c r="AQ395" s="86"/>
      <c r="AR395" s="86"/>
      <c r="AS395" s="86"/>
      <c r="AT395" s="86"/>
      <c r="AU395" s="86"/>
      <c r="AV395" s="86"/>
      <c r="AW395" s="95" t="e">
        <f>#REF!</f>
        <v>#REF!</v>
      </c>
      <c r="AX395" s="96"/>
      <c r="AY395" s="96"/>
      <c r="AZ395" s="96"/>
      <c r="BA395" s="96"/>
      <c r="BB395" s="96"/>
      <c r="BC395" s="96"/>
      <c r="BD395" s="97"/>
      <c r="BE395" s="86" t="e">
        <f>AO395+AW395</f>
        <v>#REF!</v>
      </c>
      <c r="BF395" s="86"/>
      <c r="BG395" s="86"/>
      <c r="BH395" s="86"/>
      <c r="BI395" s="86"/>
      <c r="BJ395" s="86"/>
      <c r="BK395" s="86"/>
      <c r="BL395" s="86"/>
    </row>
    <row r="396" spans="1:79" ht="12.75" hidden="1" customHeight="1" x14ac:dyDescent="0.2">
      <c r="A396" s="82"/>
      <c r="B396" s="82"/>
      <c r="C396" s="82"/>
      <c r="D396" s="82"/>
      <c r="E396" s="82"/>
      <c r="F396" s="82"/>
      <c r="G396" s="83" t="s">
        <v>63</v>
      </c>
      <c r="H396" s="84"/>
      <c r="I396" s="84"/>
      <c r="J396" s="84"/>
      <c r="K396" s="84"/>
      <c r="L396" s="84"/>
      <c r="M396" s="84"/>
      <c r="N396" s="84"/>
      <c r="O396" s="84"/>
      <c r="P396" s="84"/>
      <c r="Q396" s="84"/>
      <c r="R396" s="84"/>
      <c r="S396" s="84"/>
      <c r="T396" s="84"/>
      <c r="U396" s="84"/>
      <c r="V396" s="84"/>
      <c r="W396" s="84"/>
      <c r="X396" s="84"/>
      <c r="Y396" s="85"/>
      <c r="Z396" s="78"/>
      <c r="AA396" s="79"/>
      <c r="AB396" s="79"/>
      <c r="AC396" s="79"/>
      <c r="AD396" s="80"/>
      <c r="AE396" s="78"/>
      <c r="AF396" s="79"/>
      <c r="AG396" s="79"/>
      <c r="AH396" s="79"/>
      <c r="AI396" s="79"/>
      <c r="AJ396" s="79"/>
      <c r="AK396" s="79"/>
      <c r="AL396" s="79"/>
      <c r="AM396" s="79"/>
      <c r="AN396" s="80"/>
      <c r="AO396" s="90"/>
      <c r="AP396" s="90"/>
      <c r="AQ396" s="90"/>
      <c r="AR396" s="90"/>
      <c r="AS396" s="90"/>
      <c r="AT396" s="90"/>
      <c r="AU396" s="90"/>
      <c r="AV396" s="90"/>
      <c r="AW396" s="104"/>
      <c r="AX396" s="105"/>
      <c r="AY396" s="105"/>
      <c r="AZ396" s="105"/>
      <c r="BA396" s="105"/>
      <c r="BB396" s="105"/>
      <c r="BC396" s="105"/>
      <c r="BD396" s="106"/>
      <c r="BE396" s="86"/>
      <c r="BF396" s="86"/>
      <c r="BG396" s="86"/>
      <c r="BH396" s="86"/>
      <c r="BI396" s="86"/>
      <c r="BJ396" s="86"/>
      <c r="BK396" s="86"/>
      <c r="BL396" s="86"/>
    </row>
    <row r="397" spans="1:79" s="2" customFormat="1" ht="12.75" hidden="1" customHeight="1" x14ac:dyDescent="0.2">
      <c r="A397" s="74">
        <v>1</v>
      </c>
      <c r="B397" s="74"/>
      <c r="C397" s="74"/>
      <c r="D397" s="74"/>
      <c r="E397" s="74"/>
      <c r="F397" s="74"/>
      <c r="G397" s="75" t="s">
        <v>236</v>
      </c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7"/>
      <c r="Z397" s="78" t="s">
        <v>142</v>
      </c>
      <c r="AA397" s="79"/>
      <c r="AB397" s="79"/>
      <c r="AC397" s="79"/>
      <c r="AD397" s="80"/>
      <c r="AE397" s="78" t="s">
        <v>138</v>
      </c>
      <c r="AF397" s="79"/>
      <c r="AG397" s="79"/>
      <c r="AH397" s="79"/>
      <c r="AI397" s="79"/>
      <c r="AJ397" s="79"/>
      <c r="AK397" s="79"/>
      <c r="AL397" s="79"/>
      <c r="AM397" s="79"/>
      <c r="AN397" s="80"/>
      <c r="AO397" s="91">
        <v>5</v>
      </c>
      <c r="AP397" s="91"/>
      <c r="AQ397" s="91"/>
      <c r="AR397" s="91"/>
      <c r="AS397" s="91"/>
      <c r="AT397" s="91"/>
      <c r="AU397" s="91"/>
      <c r="AV397" s="91"/>
      <c r="AW397" s="92"/>
      <c r="AX397" s="93"/>
      <c r="AY397" s="93"/>
      <c r="AZ397" s="93"/>
      <c r="BA397" s="93"/>
      <c r="BB397" s="93"/>
      <c r="BC397" s="93"/>
      <c r="BD397" s="94"/>
      <c r="BE397" s="81">
        <f>AO397+AW397</f>
        <v>5</v>
      </c>
      <c r="BF397" s="81"/>
      <c r="BG397" s="81"/>
      <c r="BH397" s="81"/>
      <c r="BI397" s="81"/>
      <c r="BJ397" s="81"/>
      <c r="BK397" s="81"/>
      <c r="BL397" s="81"/>
      <c r="BO397" s="1"/>
    </row>
    <row r="398" spans="1:79" ht="12.75" hidden="1" customHeight="1" x14ac:dyDescent="0.2">
      <c r="A398" s="82"/>
      <c r="B398" s="82"/>
      <c r="C398" s="82"/>
      <c r="D398" s="82"/>
      <c r="E398" s="82"/>
      <c r="F398" s="82"/>
      <c r="G398" s="83" t="s">
        <v>64</v>
      </c>
      <c r="H398" s="84"/>
      <c r="I398" s="84"/>
      <c r="J398" s="84"/>
      <c r="K398" s="84"/>
      <c r="L398" s="84"/>
      <c r="M398" s="84"/>
      <c r="N398" s="84"/>
      <c r="O398" s="84"/>
      <c r="P398" s="84"/>
      <c r="Q398" s="84"/>
      <c r="R398" s="84"/>
      <c r="S398" s="84"/>
      <c r="T398" s="84"/>
      <c r="U398" s="84"/>
      <c r="V398" s="84"/>
      <c r="W398" s="84"/>
      <c r="X398" s="84"/>
      <c r="Y398" s="85"/>
      <c r="Z398" s="78"/>
      <c r="AA398" s="79"/>
      <c r="AB398" s="79"/>
      <c r="AC398" s="79"/>
      <c r="AD398" s="80"/>
      <c r="AE398" s="78"/>
      <c r="AF398" s="79"/>
      <c r="AG398" s="79"/>
      <c r="AH398" s="79"/>
      <c r="AI398" s="79"/>
      <c r="AJ398" s="79"/>
      <c r="AK398" s="79"/>
      <c r="AL398" s="79"/>
      <c r="AM398" s="79"/>
      <c r="AN398" s="80"/>
      <c r="AO398" s="88"/>
      <c r="AP398" s="88"/>
      <c r="AQ398" s="88"/>
      <c r="AR398" s="88"/>
      <c r="AS398" s="88"/>
      <c r="AT398" s="88"/>
      <c r="AU398" s="88"/>
      <c r="AV398" s="88"/>
      <c r="AW398" s="101"/>
      <c r="AX398" s="102"/>
      <c r="AY398" s="102"/>
      <c r="AZ398" s="102"/>
      <c r="BA398" s="102"/>
      <c r="BB398" s="102"/>
      <c r="BC398" s="102"/>
      <c r="BD398" s="103"/>
      <c r="BE398" s="86"/>
      <c r="BF398" s="86"/>
      <c r="BG398" s="86"/>
      <c r="BH398" s="86"/>
      <c r="BI398" s="86"/>
      <c r="BJ398" s="86"/>
      <c r="BK398" s="86"/>
      <c r="BL398" s="86"/>
    </row>
    <row r="399" spans="1:79" s="2" customFormat="1" ht="12.75" hidden="1" customHeight="1" x14ac:dyDescent="0.2">
      <c r="A399" s="74">
        <v>1</v>
      </c>
      <c r="B399" s="74"/>
      <c r="C399" s="74"/>
      <c r="D399" s="74"/>
      <c r="E399" s="74"/>
      <c r="F399" s="74"/>
      <c r="G399" s="75" t="s">
        <v>237</v>
      </c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7"/>
      <c r="Z399" s="78" t="s">
        <v>147</v>
      </c>
      <c r="AA399" s="79"/>
      <c r="AB399" s="79"/>
      <c r="AC399" s="79"/>
      <c r="AD399" s="80"/>
      <c r="AE399" s="78" t="s">
        <v>135</v>
      </c>
      <c r="AF399" s="79"/>
      <c r="AG399" s="79"/>
      <c r="AH399" s="79"/>
      <c r="AI399" s="79"/>
      <c r="AJ399" s="79"/>
      <c r="AK399" s="79"/>
      <c r="AL399" s="79"/>
      <c r="AM399" s="79"/>
      <c r="AN399" s="80"/>
      <c r="AO399" s="86" t="e">
        <f>AO395/AO397</f>
        <v>#REF!</v>
      </c>
      <c r="AP399" s="86"/>
      <c r="AQ399" s="86"/>
      <c r="AR399" s="86"/>
      <c r="AS399" s="86"/>
      <c r="AT399" s="86"/>
      <c r="AU399" s="86"/>
      <c r="AV399" s="86"/>
      <c r="AW399" s="95" t="s">
        <v>185</v>
      </c>
      <c r="AX399" s="96"/>
      <c r="AY399" s="96"/>
      <c r="AZ399" s="96"/>
      <c r="BA399" s="96"/>
      <c r="BB399" s="96"/>
      <c r="BC399" s="96"/>
      <c r="BD399" s="97"/>
      <c r="BE399" s="86" t="e">
        <f>BE395/BE397</f>
        <v>#REF!</v>
      </c>
      <c r="BF399" s="86"/>
      <c r="BG399" s="86"/>
      <c r="BH399" s="86"/>
      <c r="BI399" s="86"/>
      <c r="BJ399" s="86"/>
      <c r="BK399" s="86"/>
      <c r="BL399" s="86"/>
      <c r="BO399" s="1"/>
    </row>
    <row r="400" spans="1:79" ht="12.75" hidden="1" customHeight="1" x14ac:dyDescent="0.2">
      <c r="A400" s="82"/>
      <c r="B400" s="82"/>
      <c r="C400" s="82"/>
      <c r="D400" s="82"/>
      <c r="E400" s="82"/>
      <c r="F400" s="82"/>
      <c r="G400" s="83" t="s">
        <v>65</v>
      </c>
      <c r="H400" s="84"/>
      <c r="I400" s="84"/>
      <c r="J400" s="84"/>
      <c r="K400" s="84"/>
      <c r="L400" s="84"/>
      <c r="M400" s="84"/>
      <c r="N400" s="84"/>
      <c r="O400" s="84"/>
      <c r="P400" s="84"/>
      <c r="Q400" s="84"/>
      <c r="R400" s="84"/>
      <c r="S400" s="84"/>
      <c r="T400" s="84"/>
      <c r="U400" s="84"/>
      <c r="V400" s="84"/>
      <c r="W400" s="84"/>
      <c r="X400" s="84"/>
      <c r="Y400" s="85"/>
      <c r="Z400" s="78"/>
      <c r="AA400" s="79"/>
      <c r="AB400" s="79"/>
      <c r="AC400" s="79"/>
      <c r="AD400" s="80"/>
      <c r="AE400" s="78"/>
      <c r="AF400" s="79"/>
      <c r="AG400" s="79"/>
      <c r="AH400" s="79"/>
      <c r="AI400" s="79"/>
      <c r="AJ400" s="79"/>
      <c r="AK400" s="79"/>
      <c r="AL400" s="79"/>
      <c r="AM400" s="79"/>
      <c r="AN400" s="80"/>
      <c r="AO400" s="118"/>
      <c r="AP400" s="118"/>
      <c r="AQ400" s="118"/>
      <c r="AR400" s="118"/>
      <c r="AS400" s="118"/>
      <c r="AT400" s="118"/>
      <c r="AU400" s="118"/>
      <c r="AV400" s="118"/>
      <c r="AW400" s="239"/>
      <c r="AX400" s="240"/>
      <c r="AY400" s="240"/>
      <c r="AZ400" s="240"/>
      <c r="BA400" s="240"/>
      <c r="BB400" s="240"/>
      <c r="BC400" s="240"/>
      <c r="BD400" s="241"/>
      <c r="BE400" s="86"/>
      <c r="BF400" s="86"/>
      <c r="BG400" s="86"/>
      <c r="BH400" s="86"/>
      <c r="BI400" s="86"/>
      <c r="BJ400" s="86"/>
      <c r="BK400" s="86"/>
      <c r="BL400" s="86"/>
    </row>
    <row r="401" spans="1:79" s="2" customFormat="1" ht="27.95" hidden="1" customHeight="1" x14ac:dyDescent="0.2">
      <c r="A401" s="74">
        <v>1</v>
      </c>
      <c r="B401" s="74"/>
      <c r="C401" s="74"/>
      <c r="D401" s="74"/>
      <c r="E401" s="74"/>
      <c r="F401" s="74"/>
      <c r="G401" s="75" t="s">
        <v>238</v>
      </c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7"/>
      <c r="Z401" s="78" t="s">
        <v>136</v>
      </c>
      <c r="AA401" s="79"/>
      <c r="AB401" s="79"/>
      <c r="AC401" s="79"/>
      <c r="AD401" s="80"/>
      <c r="AE401" s="78" t="s">
        <v>135</v>
      </c>
      <c r="AF401" s="79"/>
      <c r="AG401" s="79"/>
      <c r="AH401" s="79"/>
      <c r="AI401" s="79"/>
      <c r="AJ401" s="79"/>
      <c r="AK401" s="79"/>
      <c r="AL401" s="79"/>
      <c r="AM401" s="79"/>
      <c r="AN401" s="80"/>
      <c r="AO401" s="88">
        <v>100</v>
      </c>
      <c r="AP401" s="88"/>
      <c r="AQ401" s="88"/>
      <c r="AR401" s="88"/>
      <c r="AS401" s="88"/>
      <c r="AT401" s="88"/>
      <c r="AU401" s="88"/>
      <c r="AV401" s="88"/>
      <c r="AW401" s="101" t="s">
        <v>185</v>
      </c>
      <c r="AX401" s="102"/>
      <c r="AY401" s="102"/>
      <c r="AZ401" s="102"/>
      <c r="BA401" s="102"/>
      <c r="BB401" s="102"/>
      <c r="BC401" s="102"/>
      <c r="BD401" s="103"/>
      <c r="BE401" s="86" t="str">
        <f>AW401</f>
        <v>х</v>
      </c>
      <c r="BF401" s="86"/>
      <c r="BG401" s="86"/>
      <c r="BH401" s="86"/>
      <c r="BI401" s="86"/>
      <c r="BJ401" s="86"/>
      <c r="BK401" s="86"/>
      <c r="BL401" s="86"/>
      <c r="BO401" s="1"/>
    </row>
    <row r="402" spans="1:79" s="2" customFormat="1" ht="27" customHeight="1" x14ac:dyDescent="0.2">
      <c r="A402" s="137">
        <v>19</v>
      </c>
      <c r="B402" s="137"/>
      <c r="C402" s="137"/>
      <c r="D402" s="137"/>
      <c r="E402" s="137"/>
      <c r="F402" s="137"/>
      <c r="G402" s="120" t="str">
        <f>D80</f>
        <v>Утримання водозабірних колонок (КП "КОМСЕРВІС")</v>
      </c>
      <c r="H402" s="121"/>
      <c r="I402" s="121"/>
      <c r="J402" s="121"/>
      <c r="K402" s="121"/>
      <c r="L402" s="121"/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2"/>
      <c r="Z402" s="78"/>
      <c r="AA402" s="79"/>
      <c r="AB402" s="79"/>
      <c r="AC402" s="79"/>
      <c r="AD402" s="80"/>
      <c r="AE402" s="78"/>
      <c r="AF402" s="79"/>
      <c r="AG402" s="79"/>
      <c r="AH402" s="79"/>
      <c r="AI402" s="79"/>
      <c r="AJ402" s="79"/>
      <c r="AK402" s="79"/>
      <c r="AL402" s="79"/>
      <c r="AM402" s="79"/>
      <c r="AN402" s="80"/>
      <c r="AO402" s="88"/>
      <c r="AP402" s="88"/>
      <c r="AQ402" s="88"/>
      <c r="AR402" s="88"/>
      <c r="AS402" s="88"/>
      <c r="AT402" s="88"/>
      <c r="AU402" s="88"/>
      <c r="AV402" s="88"/>
      <c r="AW402" s="101"/>
      <c r="AX402" s="102"/>
      <c r="AY402" s="102"/>
      <c r="AZ402" s="102"/>
      <c r="BA402" s="102"/>
      <c r="BB402" s="102"/>
      <c r="BC402" s="102"/>
      <c r="BD402" s="103"/>
      <c r="BE402" s="86"/>
      <c r="BF402" s="86"/>
      <c r="BG402" s="86"/>
      <c r="BH402" s="86"/>
      <c r="BI402" s="86"/>
      <c r="BJ402" s="86"/>
      <c r="BK402" s="86"/>
      <c r="BL402" s="86"/>
      <c r="BO402" s="1"/>
      <c r="CA402" s="2" t="s">
        <v>16</v>
      </c>
    </row>
    <row r="403" spans="1:79" x14ac:dyDescent="0.2">
      <c r="A403" s="82"/>
      <c r="B403" s="82"/>
      <c r="C403" s="82"/>
      <c r="D403" s="82"/>
      <c r="E403" s="82"/>
      <c r="F403" s="82"/>
      <c r="G403" s="98" t="s">
        <v>61</v>
      </c>
      <c r="H403" s="99"/>
      <c r="I403" s="99"/>
      <c r="J403" s="99"/>
      <c r="K403" s="99"/>
      <c r="L403" s="99"/>
      <c r="M403" s="99"/>
      <c r="N403" s="99"/>
      <c r="O403" s="99"/>
      <c r="P403" s="99"/>
      <c r="Q403" s="99"/>
      <c r="R403" s="99"/>
      <c r="S403" s="99"/>
      <c r="T403" s="99"/>
      <c r="U403" s="99"/>
      <c r="V403" s="99"/>
      <c r="W403" s="99"/>
      <c r="X403" s="99"/>
      <c r="Y403" s="100"/>
      <c r="Z403" s="78"/>
      <c r="AA403" s="79"/>
      <c r="AB403" s="79"/>
      <c r="AC403" s="79"/>
      <c r="AD403" s="80"/>
      <c r="AE403" s="78"/>
      <c r="AF403" s="79"/>
      <c r="AG403" s="79"/>
      <c r="AH403" s="79"/>
      <c r="AI403" s="79"/>
      <c r="AJ403" s="79"/>
      <c r="AK403" s="79"/>
      <c r="AL403" s="79"/>
      <c r="AM403" s="79"/>
      <c r="AN403" s="80"/>
      <c r="AO403" s="88"/>
      <c r="AP403" s="88"/>
      <c r="AQ403" s="88"/>
      <c r="AR403" s="88"/>
      <c r="AS403" s="88"/>
      <c r="AT403" s="88"/>
      <c r="AU403" s="88"/>
      <c r="AV403" s="88"/>
      <c r="AW403" s="101"/>
      <c r="AX403" s="102"/>
      <c r="AY403" s="102"/>
      <c r="AZ403" s="102"/>
      <c r="BA403" s="102"/>
      <c r="BB403" s="102"/>
      <c r="BC403" s="102"/>
      <c r="BD403" s="103"/>
      <c r="BE403" s="86"/>
      <c r="BF403" s="86"/>
      <c r="BG403" s="86"/>
      <c r="BH403" s="86"/>
      <c r="BI403" s="86"/>
      <c r="BJ403" s="86"/>
      <c r="BK403" s="86"/>
      <c r="BL403" s="86"/>
    </row>
    <row r="404" spans="1:79" x14ac:dyDescent="0.2">
      <c r="A404" s="74">
        <v>1</v>
      </c>
      <c r="B404" s="74"/>
      <c r="C404" s="74"/>
      <c r="D404" s="74"/>
      <c r="E404" s="74"/>
      <c r="F404" s="74"/>
      <c r="G404" s="75" t="s">
        <v>405</v>
      </c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7"/>
      <c r="Z404" s="78" t="s">
        <v>130</v>
      </c>
      <c r="AA404" s="79"/>
      <c r="AB404" s="79"/>
      <c r="AC404" s="79"/>
      <c r="AD404" s="80"/>
      <c r="AE404" s="78" t="s">
        <v>143</v>
      </c>
      <c r="AF404" s="79"/>
      <c r="AG404" s="79"/>
      <c r="AH404" s="79"/>
      <c r="AI404" s="79"/>
      <c r="AJ404" s="79"/>
      <c r="AK404" s="79"/>
      <c r="AL404" s="79"/>
      <c r="AM404" s="79"/>
      <c r="AN404" s="80"/>
      <c r="AO404" s="111">
        <f>AC80</f>
        <v>1572619</v>
      </c>
      <c r="AP404" s="111"/>
      <c r="AQ404" s="111"/>
      <c r="AR404" s="111"/>
      <c r="AS404" s="111"/>
      <c r="AT404" s="111"/>
      <c r="AU404" s="111"/>
      <c r="AV404" s="111"/>
      <c r="AW404" s="95">
        <f>AK80</f>
        <v>0</v>
      </c>
      <c r="AX404" s="96"/>
      <c r="AY404" s="96"/>
      <c r="AZ404" s="96"/>
      <c r="BA404" s="96"/>
      <c r="BB404" s="96"/>
      <c r="BC404" s="96"/>
      <c r="BD404" s="97"/>
      <c r="BE404" s="86">
        <f>AO404+AW404</f>
        <v>1572619</v>
      </c>
      <c r="BF404" s="86"/>
      <c r="BG404" s="86"/>
      <c r="BH404" s="86"/>
      <c r="BI404" s="86"/>
      <c r="BJ404" s="86"/>
      <c r="BK404" s="86"/>
      <c r="BL404" s="86"/>
    </row>
    <row r="405" spans="1:79" x14ac:dyDescent="0.2">
      <c r="A405" s="82"/>
      <c r="B405" s="82"/>
      <c r="C405" s="82"/>
      <c r="D405" s="82"/>
      <c r="E405" s="82"/>
      <c r="F405" s="82"/>
      <c r="G405" s="83" t="s">
        <v>63</v>
      </c>
      <c r="H405" s="84"/>
      <c r="I405" s="84"/>
      <c r="J405" s="84"/>
      <c r="K405" s="84"/>
      <c r="L405" s="84"/>
      <c r="M405" s="84"/>
      <c r="N405" s="84"/>
      <c r="O405" s="84"/>
      <c r="P405" s="84"/>
      <c r="Q405" s="84"/>
      <c r="R405" s="84"/>
      <c r="S405" s="84"/>
      <c r="T405" s="84"/>
      <c r="U405" s="84"/>
      <c r="V405" s="84"/>
      <c r="W405" s="84"/>
      <c r="X405" s="84"/>
      <c r="Y405" s="85"/>
      <c r="Z405" s="78"/>
      <c r="AA405" s="79"/>
      <c r="AB405" s="79"/>
      <c r="AC405" s="79"/>
      <c r="AD405" s="80"/>
      <c r="AE405" s="78"/>
      <c r="AF405" s="79"/>
      <c r="AG405" s="79"/>
      <c r="AH405" s="79"/>
      <c r="AI405" s="79"/>
      <c r="AJ405" s="79"/>
      <c r="AK405" s="79"/>
      <c r="AL405" s="79"/>
      <c r="AM405" s="79"/>
      <c r="AN405" s="80"/>
      <c r="AO405" s="90"/>
      <c r="AP405" s="90"/>
      <c r="AQ405" s="90"/>
      <c r="AR405" s="90"/>
      <c r="AS405" s="90"/>
      <c r="AT405" s="90"/>
      <c r="AU405" s="90"/>
      <c r="AV405" s="90"/>
      <c r="AW405" s="104"/>
      <c r="AX405" s="105"/>
      <c r="AY405" s="105"/>
      <c r="AZ405" s="105"/>
      <c r="BA405" s="105"/>
      <c r="BB405" s="105"/>
      <c r="BC405" s="105"/>
      <c r="BD405" s="106"/>
      <c r="BE405" s="86"/>
      <c r="BF405" s="86"/>
      <c r="BG405" s="86"/>
      <c r="BH405" s="86"/>
      <c r="BI405" s="86"/>
      <c r="BJ405" s="86"/>
      <c r="BK405" s="86"/>
      <c r="BL405" s="86"/>
    </row>
    <row r="406" spans="1:79" s="2" customFormat="1" ht="12.75" customHeight="1" x14ac:dyDescent="0.2">
      <c r="A406" s="74">
        <v>1</v>
      </c>
      <c r="B406" s="74"/>
      <c r="C406" s="74"/>
      <c r="D406" s="74"/>
      <c r="E406" s="74"/>
      <c r="F406" s="74"/>
      <c r="G406" s="75" t="s">
        <v>406</v>
      </c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7"/>
      <c r="Z406" s="78" t="s">
        <v>142</v>
      </c>
      <c r="AA406" s="79"/>
      <c r="AB406" s="79"/>
      <c r="AC406" s="79"/>
      <c r="AD406" s="80"/>
      <c r="AE406" s="78" t="s">
        <v>138</v>
      </c>
      <c r="AF406" s="79"/>
      <c r="AG406" s="79"/>
      <c r="AH406" s="79"/>
      <c r="AI406" s="79"/>
      <c r="AJ406" s="79"/>
      <c r="AK406" s="79"/>
      <c r="AL406" s="79"/>
      <c r="AM406" s="79"/>
      <c r="AN406" s="80"/>
      <c r="AO406" s="91">
        <v>52</v>
      </c>
      <c r="AP406" s="91"/>
      <c r="AQ406" s="91"/>
      <c r="AR406" s="91"/>
      <c r="AS406" s="91"/>
      <c r="AT406" s="91"/>
      <c r="AU406" s="91"/>
      <c r="AV406" s="91"/>
      <c r="AW406" s="92"/>
      <c r="AX406" s="93"/>
      <c r="AY406" s="93"/>
      <c r="AZ406" s="93"/>
      <c r="BA406" s="93"/>
      <c r="BB406" s="93"/>
      <c r="BC406" s="93"/>
      <c r="BD406" s="94"/>
      <c r="BE406" s="81">
        <f>AO406+AW406</f>
        <v>52</v>
      </c>
      <c r="BF406" s="81"/>
      <c r="BG406" s="81"/>
      <c r="BH406" s="81"/>
      <c r="BI406" s="81"/>
      <c r="BJ406" s="81"/>
      <c r="BK406" s="81"/>
      <c r="BL406" s="81"/>
      <c r="BO406" s="1"/>
    </row>
    <row r="407" spans="1:79" x14ac:dyDescent="0.2">
      <c r="A407" s="82"/>
      <c r="B407" s="82"/>
      <c r="C407" s="82"/>
      <c r="D407" s="82"/>
      <c r="E407" s="82"/>
      <c r="F407" s="82"/>
      <c r="G407" s="83" t="s">
        <v>64</v>
      </c>
      <c r="H407" s="84"/>
      <c r="I407" s="84"/>
      <c r="J407" s="84"/>
      <c r="K407" s="84"/>
      <c r="L407" s="84"/>
      <c r="M407" s="84"/>
      <c r="N407" s="84"/>
      <c r="O407" s="84"/>
      <c r="P407" s="84"/>
      <c r="Q407" s="84"/>
      <c r="R407" s="84"/>
      <c r="S407" s="84"/>
      <c r="T407" s="84"/>
      <c r="U407" s="84"/>
      <c r="V407" s="84"/>
      <c r="W407" s="84"/>
      <c r="X407" s="84"/>
      <c r="Y407" s="85"/>
      <c r="Z407" s="78"/>
      <c r="AA407" s="79"/>
      <c r="AB407" s="79"/>
      <c r="AC407" s="79"/>
      <c r="AD407" s="80"/>
      <c r="AE407" s="78"/>
      <c r="AF407" s="79"/>
      <c r="AG407" s="79"/>
      <c r="AH407" s="79"/>
      <c r="AI407" s="79"/>
      <c r="AJ407" s="79"/>
      <c r="AK407" s="79"/>
      <c r="AL407" s="79"/>
      <c r="AM407" s="79"/>
      <c r="AN407" s="80"/>
      <c r="AO407" s="88"/>
      <c r="AP407" s="88"/>
      <c r="AQ407" s="88"/>
      <c r="AR407" s="88"/>
      <c r="AS407" s="88"/>
      <c r="AT407" s="88"/>
      <c r="AU407" s="88"/>
      <c r="AV407" s="88"/>
      <c r="AW407" s="101"/>
      <c r="AX407" s="102"/>
      <c r="AY407" s="102"/>
      <c r="AZ407" s="102"/>
      <c r="BA407" s="102"/>
      <c r="BB407" s="102"/>
      <c r="BC407" s="102"/>
      <c r="BD407" s="103"/>
      <c r="BE407" s="86"/>
      <c r="BF407" s="86"/>
      <c r="BG407" s="86"/>
      <c r="BH407" s="86"/>
      <c r="BI407" s="86"/>
      <c r="BJ407" s="86"/>
      <c r="BK407" s="86"/>
      <c r="BL407" s="86"/>
    </row>
    <row r="408" spans="1:79" s="2" customFormat="1" x14ac:dyDescent="0.2">
      <c r="A408" s="74">
        <v>1</v>
      </c>
      <c r="B408" s="74"/>
      <c r="C408" s="74"/>
      <c r="D408" s="74"/>
      <c r="E408" s="74"/>
      <c r="F408" s="74"/>
      <c r="G408" s="75" t="s">
        <v>407</v>
      </c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7"/>
      <c r="Z408" s="78" t="s">
        <v>147</v>
      </c>
      <c r="AA408" s="79"/>
      <c r="AB408" s="79"/>
      <c r="AC408" s="79"/>
      <c r="AD408" s="80"/>
      <c r="AE408" s="78" t="s">
        <v>135</v>
      </c>
      <c r="AF408" s="79"/>
      <c r="AG408" s="79"/>
      <c r="AH408" s="79"/>
      <c r="AI408" s="79"/>
      <c r="AJ408" s="79"/>
      <c r="AK408" s="79"/>
      <c r="AL408" s="79"/>
      <c r="AM408" s="79"/>
      <c r="AN408" s="80"/>
      <c r="AO408" s="86">
        <f>AO404/AO406</f>
        <v>30242.673076923078</v>
      </c>
      <c r="AP408" s="86"/>
      <c r="AQ408" s="86"/>
      <c r="AR408" s="86"/>
      <c r="AS408" s="86"/>
      <c r="AT408" s="86"/>
      <c r="AU408" s="86"/>
      <c r="AV408" s="86"/>
      <c r="AW408" s="95" t="s">
        <v>185</v>
      </c>
      <c r="AX408" s="96"/>
      <c r="AY408" s="96"/>
      <c r="AZ408" s="96"/>
      <c r="BA408" s="96"/>
      <c r="BB408" s="96"/>
      <c r="BC408" s="96"/>
      <c r="BD408" s="97"/>
      <c r="BE408" s="86">
        <f>BE404/BE406</f>
        <v>30242.673076923078</v>
      </c>
      <c r="BF408" s="86"/>
      <c r="BG408" s="86"/>
      <c r="BH408" s="86"/>
      <c r="BI408" s="86"/>
      <c r="BJ408" s="86"/>
      <c r="BK408" s="86"/>
      <c r="BL408" s="86"/>
      <c r="BO408" s="1"/>
    </row>
    <row r="409" spans="1:79" x14ac:dyDescent="0.2">
      <c r="A409" s="82"/>
      <c r="B409" s="82"/>
      <c r="C409" s="82"/>
      <c r="D409" s="82"/>
      <c r="E409" s="82"/>
      <c r="F409" s="82"/>
      <c r="G409" s="83" t="s">
        <v>65</v>
      </c>
      <c r="H409" s="84"/>
      <c r="I409" s="84"/>
      <c r="J409" s="84"/>
      <c r="K409" s="84"/>
      <c r="L409" s="84"/>
      <c r="M409" s="84"/>
      <c r="N409" s="84"/>
      <c r="O409" s="84"/>
      <c r="P409" s="84"/>
      <c r="Q409" s="84"/>
      <c r="R409" s="84"/>
      <c r="S409" s="84"/>
      <c r="T409" s="84"/>
      <c r="U409" s="84"/>
      <c r="V409" s="84"/>
      <c r="W409" s="84"/>
      <c r="X409" s="84"/>
      <c r="Y409" s="85"/>
      <c r="Z409" s="78"/>
      <c r="AA409" s="79"/>
      <c r="AB409" s="79"/>
      <c r="AC409" s="79"/>
      <c r="AD409" s="80"/>
      <c r="AE409" s="78"/>
      <c r="AF409" s="79"/>
      <c r="AG409" s="79"/>
      <c r="AH409" s="79"/>
      <c r="AI409" s="79"/>
      <c r="AJ409" s="79"/>
      <c r="AK409" s="79"/>
      <c r="AL409" s="79"/>
      <c r="AM409" s="79"/>
      <c r="AN409" s="80"/>
      <c r="AO409" s="118"/>
      <c r="AP409" s="118"/>
      <c r="AQ409" s="118"/>
      <c r="AR409" s="118"/>
      <c r="AS409" s="118"/>
      <c r="AT409" s="118"/>
      <c r="AU409" s="118"/>
      <c r="AV409" s="118"/>
      <c r="AW409" s="239"/>
      <c r="AX409" s="240"/>
      <c r="AY409" s="240"/>
      <c r="AZ409" s="240"/>
      <c r="BA409" s="240"/>
      <c r="BB409" s="240"/>
      <c r="BC409" s="240"/>
      <c r="BD409" s="241"/>
      <c r="BE409" s="86"/>
      <c r="BF409" s="86"/>
      <c r="BG409" s="86"/>
      <c r="BH409" s="86"/>
      <c r="BI409" s="86"/>
      <c r="BJ409" s="86"/>
      <c r="BK409" s="86"/>
      <c r="BL409" s="86"/>
    </row>
    <row r="410" spans="1:79" s="2" customFormat="1" ht="29.25" customHeight="1" x14ac:dyDescent="0.2">
      <c r="A410" s="74">
        <v>1</v>
      </c>
      <c r="B410" s="74"/>
      <c r="C410" s="74"/>
      <c r="D410" s="74"/>
      <c r="E410" s="74"/>
      <c r="F410" s="74"/>
      <c r="G410" s="75" t="s">
        <v>408</v>
      </c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7"/>
      <c r="Z410" s="78" t="s">
        <v>136</v>
      </c>
      <c r="AA410" s="79"/>
      <c r="AB410" s="79"/>
      <c r="AC410" s="79"/>
      <c r="AD410" s="80"/>
      <c r="AE410" s="78" t="s">
        <v>135</v>
      </c>
      <c r="AF410" s="79"/>
      <c r="AG410" s="79"/>
      <c r="AH410" s="79"/>
      <c r="AI410" s="79"/>
      <c r="AJ410" s="79"/>
      <c r="AK410" s="79"/>
      <c r="AL410" s="79"/>
      <c r="AM410" s="79"/>
      <c r="AN410" s="80"/>
      <c r="AO410" s="88">
        <v>100</v>
      </c>
      <c r="AP410" s="88"/>
      <c r="AQ410" s="88"/>
      <c r="AR410" s="88"/>
      <c r="AS410" s="88"/>
      <c r="AT410" s="88"/>
      <c r="AU410" s="88"/>
      <c r="AV410" s="88"/>
      <c r="AW410" s="101" t="s">
        <v>185</v>
      </c>
      <c r="AX410" s="102"/>
      <c r="AY410" s="102"/>
      <c r="AZ410" s="102"/>
      <c r="BA410" s="102"/>
      <c r="BB410" s="102"/>
      <c r="BC410" s="102"/>
      <c r="BD410" s="103"/>
      <c r="BE410" s="86" t="str">
        <f>AW410</f>
        <v>х</v>
      </c>
      <c r="BF410" s="86"/>
      <c r="BG410" s="86"/>
      <c r="BH410" s="86"/>
      <c r="BI410" s="86"/>
      <c r="BJ410" s="86"/>
      <c r="BK410" s="86"/>
      <c r="BL410" s="86"/>
      <c r="BO410" s="1"/>
    </row>
    <row r="411" spans="1:79" s="2" customFormat="1" ht="27" hidden="1" customHeight="1" x14ac:dyDescent="0.2">
      <c r="A411" s="137"/>
      <c r="B411" s="137"/>
      <c r="C411" s="137"/>
      <c r="D411" s="137"/>
      <c r="E411" s="137"/>
      <c r="F411" s="137"/>
      <c r="G411" s="172" t="str">
        <f>D81</f>
        <v>Придбання спеціалізованої техніки (УЖКГ та КБ)</v>
      </c>
      <c r="H411" s="173"/>
      <c r="I411" s="173"/>
      <c r="J411" s="173"/>
      <c r="K411" s="173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4"/>
      <c r="Z411" s="78"/>
      <c r="AA411" s="79"/>
      <c r="AB411" s="79"/>
      <c r="AC411" s="79"/>
      <c r="AD411" s="80"/>
      <c r="AE411" s="78"/>
      <c r="AF411" s="79"/>
      <c r="AG411" s="79"/>
      <c r="AH411" s="79"/>
      <c r="AI411" s="79"/>
      <c r="AJ411" s="79"/>
      <c r="AK411" s="79"/>
      <c r="AL411" s="79"/>
      <c r="AM411" s="79"/>
      <c r="AN411" s="80"/>
      <c r="AO411" s="88"/>
      <c r="AP411" s="88"/>
      <c r="AQ411" s="88"/>
      <c r="AR411" s="88"/>
      <c r="AS411" s="88"/>
      <c r="AT411" s="88"/>
      <c r="AU411" s="88"/>
      <c r="AV411" s="88"/>
      <c r="AW411" s="101"/>
      <c r="AX411" s="102"/>
      <c r="AY411" s="102"/>
      <c r="AZ411" s="102"/>
      <c r="BA411" s="102"/>
      <c r="BB411" s="102"/>
      <c r="BC411" s="102"/>
      <c r="BD411" s="103"/>
      <c r="BE411" s="86"/>
      <c r="BF411" s="86"/>
      <c r="BG411" s="86"/>
      <c r="BH411" s="86"/>
      <c r="BI411" s="86"/>
      <c r="BJ411" s="86"/>
      <c r="BK411" s="86"/>
      <c r="BL411" s="86"/>
      <c r="BO411" s="1"/>
      <c r="CA411" s="2" t="s">
        <v>16</v>
      </c>
    </row>
    <row r="412" spans="1:79" hidden="1" x14ac:dyDescent="0.2">
      <c r="A412" s="82"/>
      <c r="B412" s="82"/>
      <c r="C412" s="82"/>
      <c r="D412" s="82"/>
      <c r="E412" s="82"/>
      <c r="F412" s="82"/>
      <c r="G412" s="98" t="s">
        <v>61</v>
      </c>
      <c r="H412" s="99"/>
      <c r="I412" s="99"/>
      <c r="J412" s="99"/>
      <c r="K412" s="99"/>
      <c r="L412" s="99"/>
      <c r="M412" s="99"/>
      <c r="N412" s="99"/>
      <c r="O412" s="99"/>
      <c r="P412" s="99"/>
      <c r="Q412" s="99"/>
      <c r="R412" s="99"/>
      <c r="S412" s="99"/>
      <c r="T412" s="99"/>
      <c r="U412" s="99"/>
      <c r="V412" s="99"/>
      <c r="W412" s="99"/>
      <c r="X412" s="99"/>
      <c r="Y412" s="100"/>
      <c r="Z412" s="78"/>
      <c r="AA412" s="79"/>
      <c r="AB412" s="79"/>
      <c r="AC412" s="79"/>
      <c r="AD412" s="80"/>
      <c r="AE412" s="78"/>
      <c r="AF412" s="79"/>
      <c r="AG412" s="79"/>
      <c r="AH412" s="79"/>
      <c r="AI412" s="79"/>
      <c r="AJ412" s="79"/>
      <c r="AK412" s="79"/>
      <c r="AL412" s="79"/>
      <c r="AM412" s="79"/>
      <c r="AN412" s="80"/>
      <c r="AO412" s="88"/>
      <c r="AP412" s="88"/>
      <c r="AQ412" s="88"/>
      <c r="AR412" s="88"/>
      <c r="AS412" s="88"/>
      <c r="AT412" s="88"/>
      <c r="AU412" s="88"/>
      <c r="AV412" s="88"/>
      <c r="AW412" s="101"/>
      <c r="AX412" s="102"/>
      <c r="AY412" s="102"/>
      <c r="AZ412" s="102"/>
      <c r="BA412" s="102"/>
      <c r="BB412" s="102"/>
      <c r="BC412" s="102"/>
      <c r="BD412" s="103"/>
      <c r="BE412" s="86"/>
      <c r="BF412" s="86"/>
      <c r="BG412" s="86"/>
      <c r="BH412" s="86"/>
      <c r="BI412" s="86"/>
      <c r="BJ412" s="86"/>
      <c r="BK412" s="86"/>
      <c r="BL412" s="86"/>
    </row>
    <row r="413" spans="1:79" hidden="1" x14ac:dyDescent="0.2">
      <c r="A413" s="74">
        <v>1</v>
      </c>
      <c r="B413" s="74"/>
      <c r="C413" s="74"/>
      <c r="D413" s="74"/>
      <c r="E413" s="74"/>
      <c r="F413" s="74"/>
      <c r="G413" s="75" t="s">
        <v>245</v>
      </c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7"/>
      <c r="Z413" s="78" t="s">
        <v>130</v>
      </c>
      <c r="AA413" s="79"/>
      <c r="AB413" s="79"/>
      <c r="AC413" s="79"/>
      <c r="AD413" s="80"/>
      <c r="AE413" s="78" t="s">
        <v>143</v>
      </c>
      <c r="AF413" s="79"/>
      <c r="AG413" s="79"/>
      <c r="AH413" s="79"/>
      <c r="AI413" s="79"/>
      <c r="AJ413" s="79"/>
      <c r="AK413" s="79"/>
      <c r="AL413" s="79"/>
      <c r="AM413" s="79"/>
      <c r="AN413" s="80"/>
      <c r="AO413" s="86">
        <f>AC81</f>
        <v>0</v>
      </c>
      <c r="AP413" s="86"/>
      <c r="AQ413" s="86"/>
      <c r="AR413" s="86"/>
      <c r="AS413" s="86"/>
      <c r="AT413" s="86"/>
      <c r="AU413" s="86"/>
      <c r="AV413" s="86"/>
      <c r="AW413" s="95">
        <f>AK81</f>
        <v>0</v>
      </c>
      <c r="AX413" s="96"/>
      <c r="AY413" s="96"/>
      <c r="AZ413" s="96"/>
      <c r="BA413" s="96"/>
      <c r="BB413" s="96"/>
      <c r="BC413" s="96"/>
      <c r="BD413" s="97"/>
      <c r="BE413" s="86">
        <f>AO413+AW413</f>
        <v>0</v>
      </c>
      <c r="BF413" s="86"/>
      <c r="BG413" s="86"/>
      <c r="BH413" s="86"/>
      <c r="BI413" s="86"/>
      <c r="BJ413" s="86"/>
      <c r="BK413" s="86"/>
      <c r="BL413" s="86"/>
    </row>
    <row r="414" spans="1:79" hidden="1" x14ac:dyDescent="0.2">
      <c r="A414" s="82"/>
      <c r="B414" s="82"/>
      <c r="C414" s="82"/>
      <c r="D414" s="82"/>
      <c r="E414" s="82"/>
      <c r="F414" s="82"/>
      <c r="G414" s="83" t="s">
        <v>63</v>
      </c>
      <c r="H414" s="84"/>
      <c r="I414" s="84"/>
      <c r="J414" s="84"/>
      <c r="K414" s="84"/>
      <c r="L414" s="84"/>
      <c r="M414" s="84"/>
      <c r="N414" s="84"/>
      <c r="O414" s="84"/>
      <c r="P414" s="84"/>
      <c r="Q414" s="84"/>
      <c r="R414" s="84"/>
      <c r="S414" s="84"/>
      <c r="T414" s="84"/>
      <c r="U414" s="84"/>
      <c r="V414" s="84"/>
      <c r="W414" s="84"/>
      <c r="X414" s="84"/>
      <c r="Y414" s="85"/>
      <c r="Z414" s="78"/>
      <c r="AA414" s="79"/>
      <c r="AB414" s="79"/>
      <c r="AC414" s="79"/>
      <c r="AD414" s="80"/>
      <c r="AE414" s="78"/>
      <c r="AF414" s="79"/>
      <c r="AG414" s="79"/>
      <c r="AH414" s="79"/>
      <c r="AI414" s="79"/>
      <c r="AJ414" s="79"/>
      <c r="AK414" s="79"/>
      <c r="AL414" s="79"/>
      <c r="AM414" s="79"/>
      <c r="AN414" s="80"/>
      <c r="AO414" s="90"/>
      <c r="AP414" s="90"/>
      <c r="AQ414" s="90"/>
      <c r="AR414" s="90"/>
      <c r="AS414" s="90"/>
      <c r="AT414" s="90"/>
      <c r="AU414" s="90"/>
      <c r="AV414" s="90"/>
      <c r="AW414" s="104"/>
      <c r="AX414" s="105"/>
      <c r="AY414" s="105"/>
      <c r="AZ414" s="105"/>
      <c r="BA414" s="105"/>
      <c r="BB414" s="105"/>
      <c r="BC414" s="105"/>
      <c r="BD414" s="106"/>
      <c r="BE414" s="86"/>
      <c r="BF414" s="86"/>
      <c r="BG414" s="86"/>
      <c r="BH414" s="86"/>
      <c r="BI414" s="86"/>
      <c r="BJ414" s="86"/>
      <c r="BK414" s="86"/>
      <c r="BL414" s="86"/>
    </row>
    <row r="415" spans="1:79" s="2" customFormat="1" ht="24.75" hidden="1" customHeight="1" x14ac:dyDescent="0.2">
      <c r="A415" s="74">
        <v>1</v>
      </c>
      <c r="B415" s="74"/>
      <c r="C415" s="74"/>
      <c r="D415" s="74"/>
      <c r="E415" s="74"/>
      <c r="F415" s="74"/>
      <c r="G415" s="75" t="s">
        <v>243</v>
      </c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7"/>
      <c r="Z415" s="78" t="s">
        <v>142</v>
      </c>
      <c r="AA415" s="79"/>
      <c r="AB415" s="79"/>
      <c r="AC415" s="79"/>
      <c r="AD415" s="80"/>
      <c r="AE415" s="78" t="s">
        <v>138</v>
      </c>
      <c r="AF415" s="79"/>
      <c r="AG415" s="79"/>
      <c r="AH415" s="79"/>
      <c r="AI415" s="79"/>
      <c r="AJ415" s="79"/>
      <c r="AK415" s="79"/>
      <c r="AL415" s="79"/>
      <c r="AM415" s="79"/>
      <c r="AN415" s="80"/>
      <c r="AO415" s="91">
        <v>0</v>
      </c>
      <c r="AP415" s="91"/>
      <c r="AQ415" s="91"/>
      <c r="AR415" s="91"/>
      <c r="AS415" s="91"/>
      <c r="AT415" s="91"/>
      <c r="AU415" s="91"/>
      <c r="AV415" s="91"/>
      <c r="AW415" s="92">
        <v>2</v>
      </c>
      <c r="AX415" s="93"/>
      <c r="AY415" s="93"/>
      <c r="AZ415" s="93"/>
      <c r="BA415" s="93"/>
      <c r="BB415" s="93"/>
      <c r="BC415" s="93"/>
      <c r="BD415" s="94"/>
      <c r="BE415" s="81">
        <f>AO415+AW415</f>
        <v>2</v>
      </c>
      <c r="BF415" s="81"/>
      <c r="BG415" s="81"/>
      <c r="BH415" s="81"/>
      <c r="BI415" s="81"/>
      <c r="BJ415" s="81"/>
      <c r="BK415" s="81"/>
      <c r="BL415" s="81"/>
      <c r="BO415" s="1"/>
    </row>
    <row r="416" spans="1:79" hidden="1" x14ac:dyDescent="0.2">
      <c r="A416" s="82"/>
      <c r="B416" s="82"/>
      <c r="C416" s="82"/>
      <c r="D416" s="82"/>
      <c r="E416" s="82"/>
      <c r="F416" s="82"/>
      <c r="G416" s="83" t="s">
        <v>64</v>
      </c>
      <c r="H416" s="84"/>
      <c r="I416" s="84"/>
      <c r="J416" s="84"/>
      <c r="K416" s="84"/>
      <c r="L416" s="84"/>
      <c r="M416" s="84"/>
      <c r="N416" s="84"/>
      <c r="O416" s="84"/>
      <c r="P416" s="84"/>
      <c r="Q416" s="84"/>
      <c r="R416" s="84"/>
      <c r="S416" s="84"/>
      <c r="T416" s="84"/>
      <c r="U416" s="84"/>
      <c r="V416" s="84"/>
      <c r="W416" s="84"/>
      <c r="X416" s="84"/>
      <c r="Y416" s="85"/>
      <c r="Z416" s="78"/>
      <c r="AA416" s="79"/>
      <c r="AB416" s="79"/>
      <c r="AC416" s="79"/>
      <c r="AD416" s="80"/>
      <c r="AE416" s="78"/>
      <c r="AF416" s="79"/>
      <c r="AG416" s="79"/>
      <c r="AH416" s="79"/>
      <c r="AI416" s="79"/>
      <c r="AJ416" s="79"/>
      <c r="AK416" s="79"/>
      <c r="AL416" s="79"/>
      <c r="AM416" s="79"/>
      <c r="AN416" s="80"/>
      <c r="AO416" s="88"/>
      <c r="AP416" s="88"/>
      <c r="AQ416" s="88"/>
      <c r="AR416" s="88"/>
      <c r="AS416" s="88"/>
      <c r="AT416" s="88"/>
      <c r="AU416" s="88"/>
      <c r="AV416" s="88"/>
      <c r="AW416" s="101"/>
      <c r="AX416" s="102"/>
      <c r="AY416" s="102"/>
      <c r="AZ416" s="102"/>
      <c r="BA416" s="102"/>
      <c r="BB416" s="102"/>
      <c r="BC416" s="102"/>
      <c r="BD416" s="103"/>
      <c r="BE416" s="86"/>
      <c r="BF416" s="86"/>
      <c r="BG416" s="86"/>
      <c r="BH416" s="86"/>
      <c r="BI416" s="86"/>
      <c r="BJ416" s="86"/>
      <c r="BK416" s="86"/>
      <c r="BL416" s="86"/>
    </row>
    <row r="417" spans="1:79" s="2" customFormat="1" hidden="1" x14ac:dyDescent="0.2">
      <c r="A417" s="74">
        <v>1</v>
      </c>
      <c r="B417" s="74"/>
      <c r="C417" s="74"/>
      <c r="D417" s="74"/>
      <c r="E417" s="74"/>
      <c r="F417" s="74"/>
      <c r="G417" s="75" t="s">
        <v>244</v>
      </c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7"/>
      <c r="Z417" s="78" t="s">
        <v>187</v>
      </c>
      <c r="AA417" s="79"/>
      <c r="AB417" s="79"/>
      <c r="AC417" s="79"/>
      <c r="AD417" s="80"/>
      <c r="AE417" s="78" t="s">
        <v>135</v>
      </c>
      <c r="AF417" s="79"/>
      <c r="AG417" s="79"/>
      <c r="AH417" s="79"/>
      <c r="AI417" s="79"/>
      <c r="AJ417" s="79"/>
      <c r="AK417" s="79"/>
      <c r="AL417" s="79"/>
      <c r="AM417" s="79"/>
      <c r="AN417" s="80"/>
      <c r="AO417" s="86" t="str">
        <f>IF(AO415=0,"х",AO413/AO415)</f>
        <v>х</v>
      </c>
      <c r="AP417" s="86"/>
      <c r="AQ417" s="86"/>
      <c r="AR417" s="86"/>
      <c r="AS417" s="86"/>
      <c r="AT417" s="86"/>
      <c r="AU417" s="86"/>
      <c r="AV417" s="86"/>
      <c r="AW417" s="95">
        <f>IF(AW415=0,"х",AW413/AW415)</f>
        <v>0</v>
      </c>
      <c r="AX417" s="96"/>
      <c r="AY417" s="96"/>
      <c r="AZ417" s="96"/>
      <c r="BA417" s="96"/>
      <c r="BB417" s="96"/>
      <c r="BC417" s="96"/>
      <c r="BD417" s="97"/>
      <c r="BE417" s="86">
        <f>BE413/BE415</f>
        <v>0</v>
      </c>
      <c r="BF417" s="86"/>
      <c r="BG417" s="86"/>
      <c r="BH417" s="86"/>
      <c r="BI417" s="86"/>
      <c r="BJ417" s="86"/>
      <c r="BK417" s="86"/>
      <c r="BL417" s="86"/>
      <c r="BO417" s="1"/>
    </row>
    <row r="418" spans="1:79" hidden="1" x14ac:dyDescent="0.2">
      <c r="A418" s="82"/>
      <c r="B418" s="82"/>
      <c r="C418" s="82"/>
      <c r="D418" s="82"/>
      <c r="E418" s="82"/>
      <c r="F418" s="82"/>
      <c r="G418" s="83" t="s">
        <v>65</v>
      </c>
      <c r="H418" s="84"/>
      <c r="I418" s="84"/>
      <c r="J418" s="84"/>
      <c r="K418" s="84"/>
      <c r="L418" s="84"/>
      <c r="M418" s="84"/>
      <c r="N418" s="84"/>
      <c r="O418" s="84"/>
      <c r="P418" s="84"/>
      <c r="Q418" s="84"/>
      <c r="R418" s="84"/>
      <c r="S418" s="84"/>
      <c r="T418" s="84"/>
      <c r="U418" s="84"/>
      <c r="V418" s="84"/>
      <c r="W418" s="84"/>
      <c r="X418" s="84"/>
      <c r="Y418" s="85"/>
      <c r="Z418" s="78"/>
      <c r="AA418" s="79"/>
      <c r="AB418" s="79"/>
      <c r="AC418" s="79"/>
      <c r="AD418" s="80"/>
      <c r="AE418" s="78"/>
      <c r="AF418" s="79"/>
      <c r="AG418" s="79"/>
      <c r="AH418" s="79"/>
      <c r="AI418" s="79"/>
      <c r="AJ418" s="79"/>
      <c r="AK418" s="79"/>
      <c r="AL418" s="79"/>
      <c r="AM418" s="79"/>
      <c r="AN418" s="80"/>
      <c r="AO418" s="118"/>
      <c r="AP418" s="118"/>
      <c r="AQ418" s="118"/>
      <c r="AR418" s="118"/>
      <c r="AS418" s="118"/>
      <c r="AT418" s="118"/>
      <c r="AU418" s="118"/>
      <c r="AV418" s="118"/>
      <c r="AW418" s="239"/>
      <c r="AX418" s="240"/>
      <c r="AY418" s="240"/>
      <c r="AZ418" s="240"/>
      <c r="BA418" s="240"/>
      <c r="BB418" s="240"/>
      <c r="BC418" s="240"/>
      <c r="BD418" s="241"/>
      <c r="BE418" s="86"/>
      <c r="BF418" s="86"/>
      <c r="BG418" s="86"/>
      <c r="BH418" s="86"/>
      <c r="BI418" s="86"/>
      <c r="BJ418" s="86"/>
      <c r="BK418" s="86"/>
      <c r="BL418" s="86"/>
    </row>
    <row r="419" spans="1:79" s="2" customFormat="1" hidden="1" x14ac:dyDescent="0.2">
      <c r="A419" s="74">
        <v>1</v>
      </c>
      <c r="B419" s="74"/>
      <c r="C419" s="74"/>
      <c r="D419" s="74"/>
      <c r="E419" s="74"/>
      <c r="F419" s="74"/>
      <c r="G419" s="75" t="s">
        <v>250</v>
      </c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7"/>
      <c r="Z419" s="78" t="s">
        <v>136</v>
      </c>
      <c r="AA419" s="79"/>
      <c r="AB419" s="79"/>
      <c r="AC419" s="79"/>
      <c r="AD419" s="80"/>
      <c r="AE419" s="78" t="s">
        <v>135</v>
      </c>
      <c r="AF419" s="79"/>
      <c r="AG419" s="79"/>
      <c r="AH419" s="79"/>
      <c r="AI419" s="79"/>
      <c r="AJ419" s="79"/>
      <c r="AK419" s="79"/>
      <c r="AL419" s="79"/>
      <c r="AM419" s="79"/>
      <c r="AN419" s="80"/>
      <c r="AO419" s="88" t="s">
        <v>185</v>
      </c>
      <c r="AP419" s="88"/>
      <c r="AQ419" s="88"/>
      <c r="AR419" s="88"/>
      <c r="AS419" s="88"/>
      <c r="AT419" s="88"/>
      <c r="AU419" s="88"/>
      <c r="AV419" s="88"/>
      <c r="AW419" s="101">
        <v>100</v>
      </c>
      <c r="AX419" s="102"/>
      <c r="AY419" s="102"/>
      <c r="AZ419" s="102"/>
      <c r="BA419" s="102"/>
      <c r="BB419" s="102"/>
      <c r="BC419" s="102"/>
      <c r="BD419" s="103"/>
      <c r="BE419" s="86">
        <v>100</v>
      </c>
      <c r="BF419" s="86"/>
      <c r="BG419" s="86"/>
      <c r="BH419" s="86"/>
      <c r="BI419" s="86"/>
      <c r="BJ419" s="86"/>
      <c r="BK419" s="86"/>
      <c r="BL419" s="86"/>
      <c r="BO419" s="1"/>
    </row>
    <row r="420" spans="1:79" s="2" customFormat="1" ht="27" hidden="1" customHeight="1" x14ac:dyDescent="0.2">
      <c r="A420" s="137"/>
      <c r="B420" s="137"/>
      <c r="C420" s="137"/>
      <c r="D420" s="137"/>
      <c r="E420" s="137"/>
      <c r="F420" s="137"/>
      <c r="G420" s="172" t="str">
        <f>D82</f>
        <v>Придбання зупинок громадського транспорту (УЖКГ та КБ)</v>
      </c>
      <c r="H420" s="173"/>
      <c r="I420" s="173"/>
      <c r="J420" s="173"/>
      <c r="K420" s="173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4"/>
      <c r="Z420" s="78"/>
      <c r="AA420" s="79"/>
      <c r="AB420" s="79"/>
      <c r="AC420" s="79"/>
      <c r="AD420" s="80"/>
      <c r="AE420" s="78"/>
      <c r="AF420" s="79"/>
      <c r="AG420" s="79"/>
      <c r="AH420" s="79"/>
      <c r="AI420" s="79"/>
      <c r="AJ420" s="79"/>
      <c r="AK420" s="79"/>
      <c r="AL420" s="79"/>
      <c r="AM420" s="79"/>
      <c r="AN420" s="80"/>
      <c r="AO420" s="88"/>
      <c r="AP420" s="88"/>
      <c r="AQ420" s="88"/>
      <c r="AR420" s="88"/>
      <c r="AS420" s="88"/>
      <c r="AT420" s="88"/>
      <c r="AU420" s="88"/>
      <c r="AV420" s="88"/>
      <c r="AW420" s="101"/>
      <c r="AX420" s="102"/>
      <c r="AY420" s="102"/>
      <c r="AZ420" s="102"/>
      <c r="BA420" s="102"/>
      <c r="BB420" s="102"/>
      <c r="BC420" s="102"/>
      <c r="BD420" s="103"/>
      <c r="BE420" s="86"/>
      <c r="BF420" s="86"/>
      <c r="BG420" s="86"/>
      <c r="BH420" s="86"/>
      <c r="BI420" s="86"/>
      <c r="BJ420" s="86"/>
      <c r="BK420" s="86"/>
      <c r="BL420" s="86"/>
      <c r="BO420" s="1"/>
      <c r="CA420" s="2" t="s">
        <v>16</v>
      </c>
    </row>
    <row r="421" spans="1:79" hidden="1" x14ac:dyDescent="0.2">
      <c r="A421" s="82"/>
      <c r="B421" s="82"/>
      <c r="C421" s="82"/>
      <c r="D421" s="82"/>
      <c r="E421" s="82"/>
      <c r="F421" s="82"/>
      <c r="G421" s="98" t="s">
        <v>61</v>
      </c>
      <c r="H421" s="99"/>
      <c r="I421" s="99"/>
      <c r="J421" s="99"/>
      <c r="K421" s="99"/>
      <c r="L421" s="99"/>
      <c r="M421" s="99"/>
      <c r="N421" s="99"/>
      <c r="O421" s="99"/>
      <c r="P421" s="99"/>
      <c r="Q421" s="99"/>
      <c r="R421" s="99"/>
      <c r="S421" s="99"/>
      <c r="T421" s="99"/>
      <c r="U421" s="99"/>
      <c r="V421" s="99"/>
      <c r="W421" s="99"/>
      <c r="X421" s="99"/>
      <c r="Y421" s="100"/>
      <c r="Z421" s="78"/>
      <c r="AA421" s="79"/>
      <c r="AB421" s="79"/>
      <c r="AC421" s="79"/>
      <c r="AD421" s="80"/>
      <c r="AE421" s="78"/>
      <c r="AF421" s="79"/>
      <c r="AG421" s="79"/>
      <c r="AH421" s="79"/>
      <c r="AI421" s="79"/>
      <c r="AJ421" s="79"/>
      <c r="AK421" s="79"/>
      <c r="AL421" s="79"/>
      <c r="AM421" s="79"/>
      <c r="AN421" s="80"/>
      <c r="AO421" s="88"/>
      <c r="AP421" s="88"/>
      <c r="AQ421" s="88"/>
      <c r="AR421" s="88"/>
      <c r="AS421" s="88"/>
      <c r="AT421" s="88"/>
      <c r="AU421" s="88"/>
      <c r="AV421" s="88"/>
      <c r="AW421" s="101"/>
      <c r="AX421" s="102"/>
      <c r="AY421" s="102"/>
      <c r="AZ421" s="102"/>
      <c r="BA421" s="102"/>
      <c r="BB421" s="102"/>
      <c r="BC421" s="102"/>
      <c r="BD421" s="103"/>
      <c r="BE421" s="86"/>
      <c r="BF421" s="86"/>
      <c r="BG421" s="86"/>
      <c r="BH421" s="86"/>
      <c r="BI421" s="86"/>
      <c r="BJ421" s="86"/>
      <c r="BK421" s="86"/>
      <c r="BL421" s="86"/>
    </row>
    <row r="422" spans="1:79" hidden="1" x14ac:dyDescent="0.2">
      <c r="A422" s="74">
        <v>1</v>
      </c>
      <c r="B422" s="74"/>
      <c r="C422" s="74"/>
      <c r="D422" s="74"/>
      <c r="E422" s="74"/>
      <c r="F422" s="74"/>
      <c r="G422" s="75" t="s">
        <v>246</v>
      </c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7"/>
      <c r="Z422" s="78" t="s">
        <v>130</v>
      </c>
      <c r="AA422" s="79"/>
      <c r="AB422" s="79"/>
      <c r="AC422" s="79"/>
      <c r="AD422" s="80"/>
      <c r="AE422" s="78" t="s">
        <v>143</v>
      </c>
      <c r="AF422" s="79"/>
      <c r="AG422" s="79"/>
      <c r="AH422" s="79"/>
      <c r="AI422" s="79"/>
      <c r="AJ422" s="79"/>
      <c r="AK422" s="79"/>
      <c r="AL422" s="79"/>
      <c r="AM422" s="79"/>
      <c r="AN422" s="80"/>
      <c r="AO422" s="86">
        <f>AC82</f>
        <v>0</v>
      </c>
      <c r="AP422" s="86"/>
      <c r="AQ422" s="86"/>
      <c r="AR422" s="86"/>
      <c r="AS422" s="86"/>
      <c r="AT422" s="86"/>
      <c r="AU422" s="86"/>
      <c r="AV422" s="86"/>
      <c r="AW422" s="95">
        <f>AK82</f>
        <v>0</v>
      </c>
      <c r="AX422" s="96"/>
      <c r="AY422" s="96"/>
      <c r="AZ422" s="96"/>
      <c r="BA422" s="96"/>
      <c r="BB422" s="96"/>
      <c r="BC422" s="96"/>
      <c r="BD422" s="97"/>
      <c r="BE422" s="86">
        <f>AO422+AW422</f>
        <v>0</v>
      </c>
      <c r="BF422" s="86"/>
      <c r="BG422" s="86"/>
      <c r="BH422" s="86"/>
      <c r="BI422" s="86"/>
      <c r="BJ422" s="86"/>
      <c r="BK422" s="86"/>
      <c r="BL422" s="86"/>
    </row>
    <row r="423" spans="1:79" hidden="1" x14ac:dyDescent="0.2">
      <c r="A423" s="82"/>
      <c r="B423" s="82"/>
      <c r="C423" s="82"/>
      <c r="D423" s="82"/>
      <c r="E423" s="82"/>
      <c r="F423" s="82"/>
      <c r="G423" s="83" t="s">
        <v>63</v>
      </c>
      <c r="H423" s="84"/>
      <c r="I423" s="84"/>
      <c r="J423" s="84"/>
      <c r="K423" s="84"/>
      <c r="L423" s="84"/>
      <c r="M423" s="84"/>
      <c r="N423" s="84"/>
      <c r="O423" s="84"/>
      <c r="P423" s="84"/>
      <c r="Q423" s="84"/>
      <c r="R423" s="84"/>
      <c r="S423" s="84"/>
      <c r="T423" s="84"/>
      <c r="U423" s="84"/>
      <c r="V423" s="84"/>
      <c r="W423" s="84"/>
      <c r="X423" s="84"/>
      <c r="Y423" s="85"/>
      <c r="Z423" s="78"/>
      <c r="AA423" s="79"/>
      <c r="AB423" s="79"/>
      <c r="AC423" s="79"/>
      <c r="AD423" s="80"/>
      <c r="AE423" s="78"/>
      <c r="AF423" s="79"/>
      <c r="AG423" s="79"/>
      <c r="AH423" s="79"/>
      <c r="AI423" s="79"/>
      <c r="AJ423" s="79"/>
      <c r="AK423" s="79"/>
      <c r="AL423" s="79"/>
      <c r="AM423" s="79"/>
      <c r="AN423" s="80"/>
      <c r="AO423" s="90"/>
      <c r="AP423" s="90"/>
      <c r="AQ423" s="90"/>
      <c r="AR423" s="90"/>
      <c r="AS423" s="90"/>
      <c r="AT423" s="90"/>
      <c r="AU423" s="90"/>
      <c r="AV423" s="90"/>
      <c r="AW423" s="104"/>
      <c r="AX423" s="105"/>
      <c r="AY423" s="105"/>
      <c r="AZ423" s="105"/>
      <c r="BA423" s="105"/>
      <c r="BB423" s="105"/>
      <c r="BC423" s="105"/>
      <c r="BD423" s="106"/>
      <c r="BE423" s="86"/>
      <c r="BF423" s="86"/>
      <c r="BG423" s="86"/>
      <c r="BH423" s="86"/>
      <c r="BI423" s="86"/>
      <c r="BJ423" s="86"/>
      <c r="BK423" s="86"/>
      <c r="BL423" s="86"/>
    </row>
    <row r="424" spans="1:79" s="2" customFormat="1" ht="24.75" hidden="1" customHeight="1" x14ac:dyDescent="0.2">
      <c r="A424" s="74">
        <v>1</v>
      </c>
      <c r="B424" s="74"/>
      <c r="C424" s="74"/>
      <c r="D424" s="74"/>
      <c r="E424" s="74"/>
      <c r="F424" s="74"/>
      <c r="G424" s="75" t="s">
        <v>247</v>
      </c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7"/>
      <c r="Z424" s="78" t="s">
        <v>142</v>
      </c>
      <c r="AA424" s="79"/>
      <c r="AB424" s="79"/>
      <c r="AC424" s="79"/>
      <c r="AD424" s="80"/>
      <c r="AE424" s="78" t="s">
        <v>138</v>
      </c>
      <c r="AF424" s="79"/>
      <c r="AG424" s="79"/>
      <c r="AH424" s="79"/>
      <c r="AI424" s="79"/>
      <c r="AJ424" s="79"/>
      <c r="AK424" s="79"/>
      <c r="AL424" s="79"/>
      <c r="AM424" s="79"/>
      <c r="AN424" s="80"/>
      <c r="AO424" s="91">
        <v>0</v>
      </c>
      <c r="AP424" s="91"/>
      <c r="AQ424" s="91"/>
      <c r="AR424" s="91"/>
      <c r="AS424" s="91"/>
      <c r="AT424" s="91"/>
      <c r="AU424" s="91"/>
      <c r="AV424" s="91"/>
      <c r="AW424" s="92">
        <v>14</v>
      </c>
      <c r="AX424" s="93"/>
      <c r="AY424" s="93"/>
      <c r="AZ424" s="93"/>
      <c r="BA424" s="93"/>
      <c r="BB424" s="93"/>
      <c r="BC424" s="93"/>
      <c r="BD424" s="94"/>
      <c r="BE424" s="81">
        <f>AO424+AW424</f>
        <v>14</v>
      </c>
      <c r="BF424" s="81"/>
      <c r="BG424" s="81"/>
      <c r="BH424" s="81"/>
      <c r="BI424" s="81"/>
      <c r="BJ424" s="81"/>
      <c r="BK424" s="81"/>
      <c r="BL424" s="81"/>
      <c r="BO424" s="1"/>
    </row>
    <row r="425" spans="1:79" hidden="1" x14ac:dyDescent="0.2">
      <c r="A425" s="82"/>
      <c r="B425" s="82"/>
      <c r="C425" s="82"/>
      <c r="D425" s="82"/>
      <c r="E425" s="82"/>
      <c r="F425" s="82"/>
      <c r="G425" s="83" t="s">
        <v>64</v>
      </c>
      <c r="H425" s="84"/>
      <c r="I425" s="84"/>
      <c r="J425" s="84"/>
      <c r="K425" s="84"/>
      <c r="L425" s="84"/>
      <c r="M425" s="84"/>
      <c r="N425" s="84"/>
      <c r="O425" s="84"/>
      <c r="P425" s="84"/>
      <c r="Q425" s="84"/>
      <c r="R425" s="84"/>
      <c r="S425" s="84"/>
      <c r="T425" s="84"/>
      <c r="U425" s="84"/>
      <c r="V425" s="84"/>
      <c r="W425" s="84"/>
      <c r="X425" s="84"/>
      <c r="Y425" s="85"/>
      <c r="Z425" s="78"/>
      <c r="AA425" s="79"/>
      <c r="AB425" s="79"/>
      <c r="AC425" s="79"/>
      <c r="AD425" s="80"/>
      <c r="AE425" s="78"/>
      <c r="AF425" s="79"/>
      <c r="AG425" s="79"/>
      <c r="AH425" s="79"/>
      <c r="AI425" s="79"/>
      <c r="AJ425" s="79"/>
      <c r="AK425" s="79"/>
      <c r="AL425" s="79"/>
      <c r="AM425" s="79"/>
      <c r="AN425" s="80"/>
      <c r="AO425" s="88"/>
      <c r="AP425" s="88"/>
      <c r="AQ425" s="88"/>
      <c r="AR425" s="88"/>
      <c r="AS425" s="88"/>
      <c r="AT425" s="88"/>
      <c r="AU425" s="88"/>
      <c r="AV425" s="88"/>
      <c r="AW425" s="101"/>
      <c r="AX425" s="102"/>
      <c r="AY425" s="102"/>
      <c r="AZ425" s="102"/>
      <c r="BA425" s="102"/>
      <c r="BB425" s="102"/>
      <c r="BC425" s="102"/>
      <c r="BD425" s="103"/>
      <c r="BE425" s="86"/>
      <c r="BF425" s="86"/>
      <c r="BG425" s="86"/>
      <c r="BH425" s="86"/>
      <c r="BI425" s="86"/>
      <c r="BJ425" s="86"/>
      <c r="BK425" s="86"/>
      <c r="BL425" s="86"/>
    </row>
    <row r="426" spans="1:79" s="2" customFormat="1" hidden="1" x14ac:dyDescent="0.2">
      <c r="A426" s="74">
        <v>1</v>
      </c>
      <c r="B426" s="74"/>
      <c r="C426" s="74"/>
      <c r="D426" s="74"/>
      <c r="E426" s="74"/>
      <c r="F426" s="74"/>
      <c r="G426" s="75" t="s">
        <v>248</v>
      </c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7"/>
      <c r="Z426" s="78" t="s">
        <v>187</v>
      </c>
      <c r="AA426" s="79"/>
      <c r="AB426" s="79"/>
      <c r="AC426" s="79"/>
      <c r="AD426" s="80"/>
      <c r="AE426" s="78" t="s">
        <v>135</v>
      </c>
      <c r="AF426" s="79"/>
      <c r="AG426" s="79"/>
      <c r="AH426" s="79"/>
      <c r="AI426" s="79"/>
      <c r="AJ426" s="79"/>
      <c r="AK426" s="79"/>
      <c r="AL426" s="79"/>
      <c r="AM426" s="79"/>
      <c r="AN426" s="80"/>
      <c r="AO426" s="86" t="str">
        <f>IF(AO424=0,"х",AO422/AO424)</f>
        <v>х</v>
      </c>
      <c r="AP426" s="86"/>
      <c r="AQ426" s="86"/>
      <c r="AR426" s="86"/>
      <c r="AS426" s="86"/>
      <c r="AT426" s="86"/>
      <c r="AU426" s="86"/>
      <c r="AV426" s="86"/>
      <c r="AW426" s="95">
        <f>IF(AW424=0,"х",AW422/AW424)</f>
        <v>0</v>
      </c>
      <c r="AX426" s="96"/>
      <c r="AY426" s="96"/>
      <c r="AZ426" s="96"/>
      <c r="BA426" s="96"/>
      <c r="BB426" s="96"/>
      <c r="BC426" s="96"/>
      <c r="BD426" s="97"/>
      <c r="BE426" s="86">
        <f>BE422/BE424</f>
        <v>0</v>
      </c>
      <c r="BF426" s="86"/>
      <c r="BG426" s="86"/>
      <c r="BH426" s="86"/>
      <c r="BI426" s="86"/>
      <c r="BJ426" s="86"/>
      <c r="BK426" s="86"/>
      <c r="BL426" s="86"/>
      <c r="BO426" s="1"/>
    </row>
    <row r="427" spans="1:79" hidden="1" x14ac:dyDescent="0.2">
      <c r="A427" s="82"/>
      <c r="B427" s="82"/>
      <c r="C427" s="82"/>
      <c r="D427" s="82"/>
      <c r="E427" s="82"/>
      <c r="F427" s="82"/>
      <c r="G427" s="83" t="s">
        <v>65</v>
      </c>
      <c r="H427" s="84"/>
      <c r="I427" s="84"/>
      <c r="J427" s="84"/>
      <c r="K427" s="84"/>
      <c r="L427" s="84"/>
      <c r="M427" s="84"/>
      <c r="N427" s="84"/>
      <c r="O427" s="84"/>
      <c r="P427" s="84"/>
      <c r="Q427" s="84"/>
      <c r="R427" s="84"/>
      <c r="S427" s="84"/>
      <c r="T427" s="84"/>
      <c r="U427" s="84"/>
      <c r="V427" s="84"/>
      <c r="W427" s="84"/>
      <c r="X427" s="84"/>
      <c r="Y427" s="85"/>
      <c r="Z427" s="78"/>
      <c r="AA427" s="79"/>
      <c r="AB427" s="79"/>
      <c r="AC427" s="79"/>
      <c r="AD427" s="80"/>
      <c r="AE427" s="78"/>
      <c r="AF427" s="79"/>
      <c r="AG427" s="79"/>
      <c r="AH427" s="79"/>
      <c r="AI427" s="79"/>
      <c r="AJ427" s="79"/>
      <c r="AK427" s="79"/>
      <c r="AL427" s="79"/>
      <c r="AM427" s="79"/>
      <c r="AN427" s="80"/>
      <c r="AO427" s="118"/>
      <c r="AP427" s="118"/>
      <c r="AQ427" s="118"/>
      <c r="AR427" s="118"/>
      <c r="AS427" s="118"/>
      <c r="AT427" s="118"/>
      <c r="AU427" s="118"/>
      <c r="AV427" s="118"/>
      <c r="AW427" s="239"/>
      <c r="AX427" s="240"/>
      <c r="AY427" s="240"/>
      <c r="AZ427" s="240"/>
      <c r="BA427" s="240"/>
      <c r="BB427" s="240"/>
      <c r="BC427" s="240"/>
      <c r="BD427" s="241"/>
      <c r="BE427" s="86"/>
      <c r="BF427" s="86"/>
      <c r="BG427" s="86"/>
      <c r="BH427" s="86"/>
      <c r="BI427" s="86"/>
      <c r="BJ427" s="86"/>
      <c r="BK427" s="86"/>
      <c r="BL427" s="86"/>
    </row>
    <row r="428" spans="1:79" s="2" customFormat="1" hidden="1" x14ac:dyDescent="0.2">
      <c r="A428" s="74">
        <v>1</v>
      </c>
      <c r="B428" s="74"/>
      <c r="C428" s="74"/>
      <c r="D428" s="74"/>
      <c r="E428" s="74"/>
      <c r="F428" s="74"/>
      <c r="G428" s="75" t="s">
        <v>249</v>
      </c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7"/>
      <c r="Z428" s="78" t="s">
        <v>136</v>
      </c>
      <c r="AA428" s="79"/>
      <c r="AB428" s="79"/>
      <c r="AC428" s="79"/>
      <c r="AD428" s="80"/>
      <c r="AE428" s="78" t="s">
        <v>135</v>
      </c>
      <c r="AF428" s="79"/>
      <c r="AG428" s="79"/>
      <c r="AH428" s="79"/>
      <c r="AI428" s="79"/>
      <c r="AJ428" s="79"/>
      <c r="AK428" s="79"/>
      <c r="AL428" s="79"/>
      <c r="AM428" s="79"/>
      <c r="AN428" s="80"/>
      <c r="AO428" s="88" t="s">
        <v>185</v>
      </c>
      <c r="AP428" s="88"/>
      <c r="AQ428" s="88"/>
      <c r="AR428" s="88"/>
      <c r="AS428" s="88"/>
      <c r="AT428" s="88"/>
      <c r="AU428" s="88"/>
      <c r="AV428" s="88"/>
      <c r="AW428" s="101">
        <v>100</v>
      </c>
      <c r="AX428" s="102"/>
      <c r="AY428" s="102"/>
      <c r="AZ428" s="102"/>
      <c r="BA428" s="102"/>
      <c r="BB428" s="102"/>
      <c r="BC428" s="102"/>
      <c r="BD428" s="103"/>
      <c r="BE428" s="86">
        <v>100</v>
      </c>
      <c r="BF428" s="86"/>
      <c r="BG428" s="86"/>
      <c r="BH428" s="86"/>
      <c r="BI428" s="86"/>
      <c r="BJ428" s="86"/>
      <c r="BK428" s="86"/>
      <c r="BL428" s="86"/>
      <c r="BO428" s="1"/>
    </row>
    <row r="429" spans="1:79" s="2" customFormat="1" ht="27" hidden="1" customHeight="1" x14ac:dyDescent="0.2">
      <c r="A429" s="137"/>
      <c r="B429" s="137"/>
      <c r="C429" s="137"/>
      <c r="D429" s="137"/>
      <c r="E429" s="137"/>
      <c r="F429" s="137"/>
      <c r="G429" s="172" t="str">
        <f>D83</f>
        <v>Придбання лавок, урн, гойдалок (УЖКГ та КБ)</v>
      </c>
      <c r="H429" s="173"/>
      <c r="I429" s="173"/>
      <c r="J429" s="173"/>
      <c r="K429" s="173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4"/>
      <c r="Z429" s="78"/>
      <c r="AA429" s="79"/>
      <c r="AB429" s="79"/>
      <c r="AC429" s="79"/>
      <c r="AD429" s="80"/>
      <c r="AE429" s="78"/>
      <c r="AF429" s="79"/>
      <c r="AG429" s="79"/>
      <c r="AH429" s="79"/>
      <c r="AI429" s="79"/>
      <c r="AJ429" s="79"/>
      <c r="AK429" s="79"/>
      <c r="AL429" s="79"/>
      <c r="AM429" s="79"/>
      <c r="AN429" s="80"/>
      <c r="AO429" s="88"/>
      <c r="AP429" s="88"/>
      <c r="AQ429" s="88"/>
      <c r="AR429" s="88"/>
      <c r="AS429" s="88"/>
      <c r="AT429" s="88"/>
      <c r="AU429" s="88"/>
      <c r="AV429" s="88"/>
      <c r="AW429" s="101"/>
      <c r="AX429" s="102"/>
      <c r="AY429" s="102"/>
      <c r="AZ429" s="102"/>
      <c r="BA429" s="102"/>
      <c r="BB429" s="102"/>
      <c r="BC429" s="102"/>
      <c r="BD429" s="103"/>
      <c r="BE429" s="86"/>
      <c r="BF429" s="86"/>
      <c r="BG429" s="86"/>
      <c r="BH429" s="86"/>
      <c r="BI429" s="86"/>
      <c r="BJ429" s="86"/>
      <c r="BK429" s="86"/>
      <c r="BL429" s="86"/>
      <c r="BO429" s="1"/>
      <c r="CA429" s="2" t="s">
        <v>16</v>
      </c>
    </row>
    <row r="430" spans="1:79" hidden="1" x14ac:dyDescent="0.2">
      <c r="A430" s="82"/>
      <c r="B430" s="82"/>
      <c r="C430" s="82"/>
      <c r="D430" s="82"/>
      <c r="E430" s="82"/>
      <c r="F430" s="82"/>
      <c r="G430" s="98" t="s">
        <v>61</v>
      </c>
      <c r="H430" s="99"/>
      <c r="I430" s="99"/>
      <c r="J430" s="99"/>
      <c r="K430" s="99"/>
      <c r="L430" s="99"/>
      <c r="M430" s="99"/>
      <c r="N430" s="99"/>
      <c r="O430" s="99"/>
      <c r="P430" s="99"/>
      <c r="Q430" s="99"/>
      <c r="R430" s="99"/>
      <c r="S430" s="99"/>
      <c r="T430" s="99"/>
      <c r="U430" s="99"/>
      <c r="V430" s="99"/>
      <c r="W430" s="99"/>
      <c r="X430" s="99"/>
      <c r="Y430" s="100"/>
      <c r="Z430" s="78"/>
      <c r="AA430" s="79"/>
      <c r="AB430" s="79"/>
      <c r="AC430" s="79"/>
      <c r="AD430" s="80"/>
      <c r="AE430" s="78"/>
      <c r="AF430" s="79"/>
      <c r="AG430" s="79"/>
      <c r="AH430" s="79"/>
      <c r="AI430" s="79"/>
      <c r="AJ430" s="79"/>
      <c r="AK430" s="79"/>
      <c r="AL430" s="79"/>
      <c r="AM430" s="79"/>
      <c r="AN430" s="80"/>
      <c r="AO430" s="88"/>
      <c r="AP430" s="88"/>
      <c r="AQ430" s="88"/>
      <c r="AR430" s="88"/>
      <c r="AS430" s="88"/>
      <c r="AT430" s="88"/>
      <c r="AU430" s="88"/>
      <c r="AV430" s="88"/>
      <c r="AW430" s="101"/>
      <c r="AX430" s="102"/>
      <c r="AY430" s="102"/>
      <c r="AZ430" s="102"/>
      <c r="BA430" s="102"/>
      <c r="BB430" s="102"/>
      <c r="BC430" s="102"/>
      <c r="BD430" s="103"/>
      <c r="BE430" s="86"/>
      <c r="BF430" s="86"/>
      <c r="BG430" s="86"/>
      <c r="BH430" s="86"/>
      <c r="BI430" s="86"/>
      <c r="BJ430" s="86"/>
      <c r="BK430" s="86"/>
      <c r="BL430" s="86"/>
    </row>
    <row r="431" spans="1:79" hidden="1" x14ac:dyDescent="0.2">
      <c r="A431" s="74">
        <v>1</v>
      </c>
      <c r="B431" s="74"/>
      <c r="C431" s="74"/>
      <c r="D431" s="74"/>
      <c r="E431" s="74"/>
      <c r="F431" s="74"/>
      <c r="G431" s="75" t="s">
        <v>251</v>
      </c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7"/>
      <c r="Z431" s="78" t="s">
        <v>130</v>
      </c>
      <c r="AA431" s="79"/>
      <c r="AB431" s="79"/>
      <c r="AC431" s="79"/>
      <c r="AD431" s="80"/>
      <c r="AE431" s="78" t="s">
        <v>143</v>
      </c>
      <c r="AF431" s="79"/>
      <c r="AG431" s="79"/>
      <c r="AH431" s="79"/>
      <c r="AI431" s="79"/>
      <c r="AJ431" s="79"/>
      <c r="AK431" s="79"/>
      <c r="AL431" s="79"/>
      <c r="AM431" s="79"/>
      <c r="AN431" s="80"/>
      <c r="AO431" s="86">
        <f>AC83</f>
        <v>0</v>
      </c>
      <c r="AP431" s="86"/>
      <c r="AQ431" s="86"/>
      <c r="AR431" s="86"/>
      <c r="AS431" s="86"/>
      <c r="AT431" s="86"/>
      <c r="AU431" s="86"/>
      <c r="AV431" s="86"/>
      <c r="AW431" s="95">
        <f>AK83</f>
        <v>0</v>
      </c>
      <c r="AX431" s="96"/>
      <c r="AY431" s="96"/>
      <c r="AZ431" s="96"/>
      <c r="BA431" s="96"/>
      <c r="BB431" s="96"/>
      <c r="BC431" s="96"/>
      <c r="BD431" s="97"/>
      <c r="BE431" s="86">
        <f>AO431+AW431</f>
        <v>0</v>
      </c>
      <c r="BF431" s="86"/>
      <c r="BG431" s="86"/>
      <c r="BH431" s="86"/>
      <c r="BI431" s="86"/>
      <c r="BJ431" s="86"/>
      <c r="BK431" s="86"/>
      <c r="BL431" s="86"/>
    </row>
    <row r="432" spans="1:79" hidden="1" x14ac:dyDescent="0.2">
      <c r="A432" s="82"/>
      <c r="B432" s="82"/>
      <c r="C432" s="82"/>
      <c r="D432" s="82"/>
      <c r="E432" s="82"/>
      <c r="F432" s="82"/>
      <c r="G432" s="83" t="s">
        <v>63</v>
      </c>
      <c r="H432" s="84"/>
      <c r="I432" s="84"/>
      <c r="J432" s="84"/>
      <c r="K432" s="84"/>
      <c r="L432" s="84"/>
      <c r="M432" s="84"/>
      <c r="N432" s="84"/>
      <c r="O432" s="84"/>
      <c r="P432" s="84"/>
      <c r="Q432" s="84"/>
      <c r="R432" s="84"/>
      <c r="S432" s="84"/>
      <c r="T432" s="84"/>
      <c r="U432" s="84"/>
      <c r="V432" s="84"/>
      <c r="W432" s="84"/>
      <c r="X432" s="84"/>
      <c r="Y432" s="85"/>
      <c r="Z432" s="78"/>
      <c r="AA432" s="79"/>
      <c r="AB432" s="79"/>
      <c r="AC432" s="79"/>
      <c r="AD432" s="80"/>
      <c r="AE432" s="78"/>
      <c r="AF432" s="79"/>
      <c r="AG432" s="79"/>
      <c r="AH432" s="79"/>
      <c r="AI432" s="79"/>
      <c r="AJ432" s="79"/>
      <c r="AK432" s="79"/>
      <c r="AL432" s="79"/>
      <c r="AM432" s="79"/>
      <c r="AN432" s="80"/>
      <c r="AO432" s="90"/>
      <c r="AP432" s="90"/>
      <c r="AQ432" s="90"/>
      <c r="AR432" s="90"/>
      <c r="AS432" s="90"/>
      <c r="AT432" s="90"/>
      <c r="AU432" s="90"/>
      <c r="AV432" s="90"/>
      <c r="AW432" s="104"/>
      <c r="AX432" s="105"/>
      <c r="AY432" s="105"/>
      <c r="AZ432" s="105"/>
      <c r="BA432" s="105"/>
      <c r="BB432" s="105"/>
      <c r="BC432" s="105"/>
      <c r="BD432" s="106"/>
      <c r="BE432" s="86"/>
      <c r="BF432" s="86"/>
      <c r="BG432" s="86"/>
      <c r="BH432" s="86"/>
      <c r="BI432" s="86"/>
      <c r="BJ432" s="86"/>
      <c r="BK432" s="86"/>
      <c r="BL432" s="86"/>
    </row>
    <row r="433" spans="1:79" s="2" customFormat="1" ht="24.75" hidden="1" customHeight="1" x14ac:dyDescent="0.2">
      <c r="A433" s="74">
        <v>1</v>
      </c>
      <c r="B433" s="74"/>
      <c r="C433" s="74"/>
      <c r="D433" s="74"/>
      <c r="E433" s="74"/>
      <c r="F433" s="74"/>
      <c r="G433" s="75" t="s">
        <v>252</v>
      </c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7"/>
      <c r="Z433" s="78" t="s">
        <v>142</v>
      </c>
      <c r="AA433" s="79"/>
      <c r="AB433" s="79"/>
      <c r="AC433" s="79"/>
      <c r="AD433" s="80"/>
      <c r="AE433" s="78" t="s">
        <v>138</v>
      </c>
      <c r="AF433" s="79"/>
      <c r="AG433" s="79"/>
      <c r="AH433" s="79"/>
      <c r="AI433" s="79"/>
      <c r="AJ433" s="79"/>
      <c r="AK433" s="79"/>
      <c r="AL433" s="79"/>
      <c r="AM433" s="79"/>
      <c r="AN433" s="80"/>
      <c r="AO433" s="91">
        <v>37</v>
      </c>
      <c r="AP433" s="91"/>
      <c r="AQ433" s="91"/>
      <c r="AR433" s="91"/>
      <c r="AS433" s="91"/>
      <c r="AT433" s="91"/>
      <c r="AU433" s="91"/>
      <c r="AV433" s="91"/>
      <c r="AW433" s="92">
        <v>0</v>
      </c>
      <c r="AX433" s="93"/>
      <c r="AY433" s="93"/>
      <c r="AZ433" s="93"/>
      <c r="BA433" s="93"/>
      <c r="BB433" s="93"/>
      <c r="BC433" s="93"/>
      <c r="BD433" s="94"/>
      <c r="BE433" s="81">
        <f>AO433+AW433</f>
        <v>37</v>
      </c>
      <c r="BF433" s="81"/>
      <c r="BG433" s="81"/>
      <c r="BH433" s="81"/>
      <c r="BI433" s="81"/>
      <c r="BJ433" s="81"/>
      <c r="BK433" s="81"/>
      <c r="BL433" s="81"/>
      <c r="BO433" s="1"/>
    </row>
    <row r="434" spans="1:79" hidden="1" x14ac:dyDescent="0.2">
      <c r="A434" s="82"/>
      <c r="B434" s="82"/>
      <c r="C434" s="82"/>
      <c r="D434" s="82"/>
      <c r="E434" s="82"/>
      <c r="F434" s="82"/>
      <c r="G434" s="83" t="s">
        <v>64</v>
      </c>
      <c r="H434" s="84"/>
      <c r="I434" s="84"/>
      <c r="J434" s="84"/>
      <c r="K434" s="84"/>
      <c r="L434" s="84"/>
      <c r="M434" s="84"/>
      <c r="N434" s="84"/>
      <c r="O434" s="84"/>
      <c r="P434" s="84"/>
      <c r="Q434" s="84"/>
      <c r="R434" s="84"/>
      <c r="S434" s="84"/>
      <c r="T434" s="84"/>
      <c r="U434" s="84"/>
      <c r="V434" s="84"/>
      <c r="W434" s="84"/>
      <c r="X434" s="84"/>
      <c r="Y434" s="85"/>
      <c r="Z434" s="78"/>
      <c r="AA434" s="79"/>
      <c r="AB434" s="79"/>
      <c r="AC434" s="79"/>
      <c r="AD434" s="80"/>
      <c r="AE434" s="78"/>
      <c r="AF434" s="79"/>
      <c r="AG434" s="79"/>
      <c r="AH434" s="79"/>
      <c r="AI434" s="79"/>
      <c r="AJ434" s="79"/>
      <c r="AK434" s="79"/>
      <c r="AL434" s="79"/>
      <c r="AM434" s="79"/>
      <c r="AN434" s="80"/>
      <c r="AO434" s="88"/>
      <c r="AP434" s="88"/>
      <c r="AQ434" s="88"/>
      <c r="AR434" s="88"/>
      <c r="AS434" s="88"/>
      <c r="AT434" s="88"/>
      <c r="AU434" s="88"/>
      <c r="AV434" s="88"/>
      <c r="AW434" s="101"/>
      <c r="AX434" s="102"/>
      <c r="AY434" s="102"/>
      <c r="AZ434" s="102"/>
      <c r="BA434" s="102"/>
      <c r="BB434" s="102"/>
      <c r="BC434" s="102"/>
      <c r="BD434" s="103"/>
      <c r="BE434" s="86"/>
      <c r="BF434" s="86"/>
      <c r="BG434" s="86"/>
      <c r="BH434" s="86"/>
      <c r="BI434" s="86"/>
      <c r="BJ434" s="86"/>
      <c r="BK434" s="86"/>
      <c r="BL434" s="86"/>
    </row>
    <row r="435" spans="1:79" s="2" customFormat="1" hidden="1" x14ac:dyDescent="0.2">
      <c r="A435" s="74">
        <v>1</v>
      </c>
      <c r="B435" s="74"/>
      <c r="C435" s="74"/>
      <c r="D435" s="74"/>
      <c r="E435" s="74"/>
      <c r="F435" s="74"/>
      <c r="G435" s="75" t="s">
        <v>253</v>
      </c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7"/>
      <c r="Z435" s="78" t="s">
        <v>187</v>
      </c>
      <c r="AA435" s="79"/>
      <c r="AB435" s="79"/>
      <c r="AC435" s="79"/>
      <c r="AD435" s="80"/>
      <c r="AE435" s="78" t="s">
        <v>135</v>
      </c>
      <c r="AF435" s="79"/>
      <c r="AG435" s="79"/>
      <c r="AH435" s="79"/>
      <c r="AI435" s="79"/>
      <c r="AJ435" s="79"/>
      <c r="AK435" s="79"/>
      <c r="AL435" s="79"/>
      <c r="AM435" s="79"/>
      <c r="AN435" s="80"/>
      <c r="AO435" s="86">
        <f>IF(AO433=0,"х",AO431/AO433)</f>
        <v>0</v>
      </c>
      <c r="AP435" s="86"/>
      <c r="AQ435" s="86"/>
      <c r="AR435" s="86"/>
      <c r="AS435" s="86"/>
      <c r="AT435" s="86"/>
      <c r="AU435" s="86"/>
      <c r="AV435" s="86"/>
      <c r="AW435" s="95" t="str">
        <f>IF(AW433=0,"х",AW431/AW433)</f>
        <v>х</v>
      </c>
      <c r="AX435" s="96"/>
      <c r="AY435" s="96"/>
      <c r="AZ435" s="96"/>
      <c r="BA435" s="96"/>
      <c r="BB435" s="96"/>
      <c r="BC435" s="96"/>
      <c r="BD435" s="97"/>
      <c r="BE435" s="86">
        <f>BE431/BE433</f>
        <v>0</v>
      </c>
      <c r="BF435" s="86"/>
      <c r="BG435" s="86"/>
      <c r="BH435" s="86"/>
      <c r="BI435" s="86"/>
      <c r="BJ435" s="86"/>
      <c r="BK435" s="86"/>
      <c r="BL435" s="86"/>
      <c r="BO435" s="1"/>
    </row>
    <row r="436" spans="1:79" hidden="1" x14ac:dyDescent="0.2">
      <c r="A436" s="82"/>
      <c r="B436" s="82"/>
      <c r="C436" s="82"/>
      <c r="D436" s="82"/>
      <c r="E436" s="82"/>
      <c r="F436" s="82"/>
      <c r="G436" s="83" t="s">
        <v>65</v>
      </c>
      <c r="H436" s="84"/>
      <c r="I436" s="84"/>
      <c r="J436" s="84"/>
      <c r="K436" s="84"/>
      <c r="L436" s="84"/>
      <c r="M436" s="84"/>
      <c r="N436" s="84"/>
      <c r="O436" s="84"/>
      <c r="P436" s="84"/>
      <c r="Q436" s="84"/>
      <c r="R436" s="84"/>
      <c r="S436" s="84"/>
      <c r="T436" s="84"/>
      <c r="U436" s="84"/>
      <c r="V436" s="84"/>
      <c r="W436" s="84"/>
      <c r="X436" s="84"/>
      <c r="Y436" s="85"/>
      <c r="Z436" s="78"/>
      <c r="AA436" s="79"/>
      <c r="AB436" s="79"/>
      <c r="AC436" s="79"/>
      <c r="AD436" s="80"/>
      <c r="AE436" s="78"/>
      <c r="AF436" s="79"/>
      <c r="AG436" s="79"/>
      <c r="AH436" s="79"/>
      <c r="AI436" s="79"/>
      <c r="AJ436" s="79"/>
      <c r="AK436" s="79"/>
      <c r="AL436" s="79"/>
      <c r="AM436" s="79"/>
      <c r="AN436" s="80"/>
      <c r="AO436" s="118"/>
      <c r="AP436" s="118"/>
      <c r="AQ436" s="118"/>
      <c r="AR436" s="118"/>
      <c r="AS436" s="118"/>
      <c r="AT436" s="118"/>
      <c r="AU436" s="118"/>
      <c r="AV436" s="118"/>
      <c r="AW436" s="239"/>
      <c r="AX436" s="240"/>
      <c r="AY436" s="240"/>
      <c r="AZ436" s="240"/>
      <c r="BA436" s="240"/>
      <c r="BB436" s="240"/>
      <c r="BC436" s="240"/>
      <c r="BD436" s="241"/>
      <c r="BE436" s="86"/>
      <c r="BF436" s="86"/>
      <c r="BG436" s="86"/>
      <c r="BH436" s="86"/>
      <c r="BI436" s="86"/>
      <c r="BJ436" s="86"/>
      <c r="BK436" s="86"/>
      <c r="BL436" s="86"/>
    </row>
    <row r="437" spans="1:79" s="2" customFormat="1" hidden="1" x14ac:dyDescent="0.2">
      <c r="A437" s="74">
        <v>1</v>
      </c>
      <c r="B437" s="74"/>
      <c r="C437" s="74"/>
      <c r="D437" s="74"/>
      <c r="E437" s="74"/>
      <c r="F437" s="74"/>
      <c r="G437" s="75" t="s">
        <v>254</v>
      </c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7"/>
      <c r="Z437" s="78" t="s">
        <v>136</v>
      </c>
      <c r="AA437" s="79"/>
      <c r="AB437" s="79"/>
      <c r="AC437" s="79"/>
      <c r="AD437" s="80"/>
      <c r="AE437" s="78" t="s">
        <v>135</v>
      </c>
      <c r="AF437" s="79"/>
      <c r="AG437" s="79"/>
      <c r="AH437" s="79"/>
      <c r="AI437" s="79"/>
      <c r="AJ437" s="79"/>
      <c r="AK437" s="79"/>
      <c r="AL437" s="79"/>
      <c r="AM437" s="79"/>
      <c r="AN437" s="80"/>
      <c r="AO437" s="88">
        <v>100</v>
      </c>
      <c r="AP437" s="88"/>
      <c r="AQ437" s="88"/>
      <c r="AR437" s="88"/>
      <c r="AS437" s="88"/>
      <c r="AT437" s="88"/>
      <c r="AU437" s="88"/>
      <c r="AV437" s="88"/>
      <c r="AW437" s="101" t="s">
        <v>185</v>
      </c>
      <c r="AX437" s="102"/>
      <c r="AY437" s="102"/>
      <c r="AZ437" s="102"/>
      <c r="BA437" s="102"/>
      <c r="BB437" s="102"/>
      <c r="BC437" s="102"/>
      <c r="BD437" s="103"/>
      <c r="BE437" s="86">
        <v>100</v>
      </c>
      <c r="BF437" s="86"/>
      <c r="BG437" s="86"/>
      <c r="BH437" s="86"/>
      <c r="BI437" s="86"/>
      <c r="BJ437" s="86"/>
      <c r="BK437" s="86"/>
      <c r="BL437" s="86"/>
      <c r="BO437" s="1"/>
    </row>
    <row r="438" spans="1:79" s="2" customFormat="1" ht="27" hidden="1" customHeight="1" x14ac:dyDescent="0.2">
      <c r="A438" s="137"/>
      <c r="B438" s="137"/>
      <c r="C438" s="137"/>
      <c r="D438" s="137"/>
      <c r="E438" s="137"/>
      <c r="F438" s="137"/>
      <c r="G438" s="172" t="str">
        <f>D84</f>
        <v>Придбання громадської роздягальні</v>
      </c>
      <c r="H438" s="173"/>
      <c r="I438" s="173"/>
      <c r="J438" s="173"/>
      <c r="K438" s="173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4"/>
      <c r="Z438" s="78"/>
      <c r="AA438" s="79"/>
      <c r="AB438" s="79"/>
      <c r="AC438" s="79"/>
      <c r="AD438" s="80"/>
      <c r="AE438" s="78"/>
      <c r="AF438" s="79"/>
      <c r="AG438" s="79"/>
      <c r="AH438" s="79"/>
      <c r="AI438" s="79"/>
      <c r="AJ438" s="79"/>
      <c r="AK438" s="79"/>
      <c r="AL438" s="79"/>
      <c r="AM438" s="79"/>
      <c r="AN438" s="80"/>
      <c r="AO438" s="88"/>
      <c r="AP438" s="88"/>
      <c r="AQ438" s="88"/>
      <c r="AR438" s="88"/>
      <c r="AS438" s="88"/>
      <c r="AT438" s="88"/>
      <c r="AU438" s="88"/>
      <c r="AV438" s="88"/>
      <c r="AW438" s="101"/>
      <c r="AX438" s="102"/>
      <c r="AY438" s="102"/>
      <c r="AZ438" s="102"/>
      <c r="BA438" s="102"/>
      <c r="BB438" s="102"/>
      <c r="BC438" s="102"/>
      <c r="BD438" s="103"/>
      <c r="BE438" s="86"/>
      <c r="BF438" s="86"/>
      <c r="BG438" s="86"/>
      <c r="BH438" s="86"/>
      <c r="BI438" s="86"/>
      <c r="BJ438" s="86"/>
      <c r="BK438" s="86"/>
      <c r="BL438" s="86"/>
      <c r="BO438" s="1"/>
      <c r="CA438" s="2" t="s">
        <v>16</v>
      </c>
    </row>
    <row r="439" spans="1:79" hidden="1" x14ac:dyDescent="0.2">
      <c r="A439" s="82"/>
      <c r="B439" s="82"/>
      <c r="C439" s="82"/>
      <c r="D439" s="82"/>
      <c r="E439" s="82"/>
      <c r="F439" s="82"/>
      <c r="G439" s="98" t="s">
        <v>61</v>
      </c>
      <c r="H439" s="99"/>
      <c r="I439" s="99"/>
      <c r="J439" s="99"/>
      <c r="K439" s="99"/>
      <c r="L439" s="99"/>
      <c r="M439" s="99"/>
      <c r="N439" s="99"/>
      <c r="O439" s="99"/>
      <c r="P439" s="99"/>
      <c r="Q439" s="99"/>
      <c r="R439" s="99"/>
      <c r="S439" s="99"/>
      <c r="T439" s="99"/>
      <c r="U439" s="99"/>
      <c r="V439" s="99"/>
      <c r="W439" s="99"/>
      <c r="X439" s="99"/>
      <c r="Y439" s="100"/>
      <c r="Z439" s="78"/>
      <c r="AA439" s="79"/>
      <c r="AB439" s="79"/>
      <c r="AC439" s="79"/>
      <c r="AD439" s="80"/>
      <c r="AE439" s="78"/>
      <c r="AF439" s="79"/>
      <c r="AG439" s="79"/>
      <c r="AH439" s="79"/>
      <c r="AI439" s="79"/>
      <c r="AJ439" s="79"/>
      <c r="AK439" s="79"/>
      <c r="AL439" s="79"/>
      <c r="AM439" s="79"/>
      <c r="AN439" s="80"/>
      <c r="AO439" s="88"/>
      <c r="AP439" s="88"/>
      <c r="AQ439" s="88"/>
      <c r="AR439" s="88"/>
      <c r="AS439" s="88"/>
      <c r="AT439" s="88"/>
      <c r="AU439" s="88"/>
      <c r="AV439" s="88"/>
      <c r="AW439" s="101"/>
      <c r="AX439" s="102"/>
      <c r="AY439" s="102"/>
      <c r="AZ439" s="102"/>
      <c r="BA439" s="102"/>
      <c r="BB439" s="102"/>
      <c r="BC439" s="102"/>
      <c r="BD439" s="103"/>
      <c r="BE439" s="86"/>
      <c r="BF439" s="86"/>
      <c r="BG439" s="86"/>
      <c r="BH439" s="86"/>
      <c r="BI439" s="86"/>
      <c r="BJ439" s="86"/>
      <c r="BK439" s="86"/>
      <c r="BL439" s="86"/>
    </row>
    <row r="440" spans="1:79" hidden="1" x14ac:dyDescent="0.2">
      <c r="A440" s="74">
        <v>1</v>
      </c>
      <c r="B440" s="74"/>
      <c r="C440" s="74"/>
      <c r="D440" s="74"/>
      <c r="E440" s="74"/>
      <c r="F440" s="74"/>
      <c r="G440" s="75" t="s">
        <v>300</v>
      </c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7"/>
      <c r="Z440" s="78" t="s">
        <v>130</v>
      </c>
      <c r="AA440" s="79"/>
      <c r="AB440" s="79"/>
      <c r="AC440" s="79"/>
      <c r="AD440" s="80"/>
      <c r="AE440" s="78" t="s">
        <v>143</v>
      </c>
      <c r="AF440" s="79"/>
      <c r="AG440" s="79"/>
      <c r="AH440" s="79"/>
      <c r="AI440" s="79"/>
      <c r="AJ440" s="79"/>
      <c r="AK440" s="79"/>
      <c r="AL440" s="79"/>
      <c r="AM440" s="79"/>
      <c r="AN440" s="80"/>
      <c r="AO440" s="86">
        <f>AC116</f>
        <v>0</v>
      </c>
      <c r="AP440" s="86"/>
      <c r="AQ440" s="86"/>
      <c r="AR440" s="86"/>
      <c r="AS440" s="86"/>
      <c r="AT440" s="86"/>
      <c r="AU440" s="86"/>
      <c r="AV440" s="86"/>
      <c r="AW440" s="95">
        <f>AK84</f>
        <v>0</v>
      </c>
      <c r="AX440" s="96"/>
      <c r="AY440" s="96"/>
      <c r="AZ440" s="96"/>
      <c r="BA440" s="96"/>
      <c r="BB440" s="96"/>
      <c r="BC440" s="96"/>
      <c r="BD440" s="97"/>
      <c r="BE440" s="86">
        <f>AO440+AW440</f>
        <v>0</v>
      </c>
      <c r="BF440" s="86"/>
      <c r="BG440" s="86"/>
      <c r="BH440" s="86"/>
      <c r="BI440" s="86"/>
      <c r="BJ440" s="86"/>
      <c r="BK440" s="86"/>
      <c r="BL440" s="86"/>
    </row>
    <row r="441" spans="1:79" hidden="1" x14ac:dyDescent="0.2">
      <c r="A441" s="82"/>
      <c r="B441" s="82"/>
      <c r="C441" s="82"/>
      <c r="D441" s="82"/>
      <c r="E441" s="82"/>
      <c r="F441" s="82"/>
      <c r="G441" s="83" t="s">
        <v>63</v>
      </c>
      <c r="H441" s="84"/>
      <c r="I441" s="84"/>
      <c r="J441" s="84"/>
      <c r="K441" s="84"/>
      <c r="L441" s="84"/>
      <c r="M441" s="84"/>
      <c r="N441" s="84"/>
      <c r="O441" s="84"/>
      <c r="P441" s="84"/>
      <c r="Q441" s="84"/>
      <c r="R441" s="84"/>
      <c r="S441" s="84"/>
      <c r="T441" s="84"/>
      <c r="U441" s="84"/>
      <c r="V441" s="84"/>
      <c r="W441" s="84"/>
      <c r="X441" s="84"/>
      <c r="Y441" s="85"/>
      <c r="Z441" s="78"/>
      <c r="AA441" s="79"/>
      <c r="AB441" s="79"/>
      <c r="AC441" s="79"/>
      <c r="AD441" s="80"/>
      <c r="AE441" s="78"/>
      <c r="AF441" s="79"/>
      <c r="AG441" s="79"/>
      <c r="AH441" s="79"/>
      <c r="AI441" s="79"/>
      <c r="AJ441" s="79"/>
      <c r="AK441" s="79"/>
      <c r="AL441" s="79"/>
      <c r="AM441" s="79"/>
      <c r="AN441" s="80"/>
      <c r="AO441" s="90"/>
      <c r="AP441" s="90"/>
      <c r="AQ441" s="90"/>
      <c r="AR441" s="90"/>
      <c r="AS441" s="90"/>
      <c r="AT441" s="90"/>
      <c r="AU441" s="90"/>
      <c r="AV441" s="90"/>
      <c r="AW441" s="104"/>
      <c r="AX441" s="105"/>
      <c r="AY441" s="105"/>
      <c r="AZ441" s="105"/>
      <c r="BA441" s="105"/>
      <c r="BB441" s="105"/>
      <c r="BC441" s="105"/>
      <c r="BD441" s="106"/>
      <c r="BE441" s="86"/>
      <c r="BF441" s="86"/>
      <c r="BG441" s="86"/>
      <c r="BH441" s="86"/>
      <c r="BI441" s="86"/>
      <c r="BJ441" s="86"/>
      <c r="BK441" s="86"/>
      <c r="BL441" s="86"/>
    </row>
    <row r="442" spans="1:79" s="2" customFormat="1" ht="24.75" hidden="1" customHeight="1" x14ac:dyDescent="0.2">
      <c r="A442" s="74">
        <v>1</v>
      </c>
      <c r="B442" s="74"/>
      <c r="C442" s="74"/>
      <c r="D442" s="74"/>
      <c r="E442" s="74"/>
      <c r="F442" s="74"/>
      <c r="G442" s="75" t="s">
        <v>301</v>
      </c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7"/>
      <c r="Z442" s="78" t="s">
        <v>142</v>
      </c>
      <c r="AA442" s="79"/>
      <c r="AB442" s="79"/>
      <c r="AC442" s="79"/>
      <c r="AD442" s="80"/>
      <c r="AE442" s="78" t="s">
        <v>138</v>
      </c>
      <c r="AF442" s="79"/>
      <c r="AG442" s="79"/>
      <c r="AH442" s="79"/>
      <c r="AI442" s="79"/>
      <c r="AJ442" s="79"/>
      <c r="AK442" s="79"/>
      <c r="AL442" s="79"/>
      <c r="AM442" s="79"/>
      <c r="AN442" s="80"/>
      <c r="AO442" s="91">
        <v>0</v>
      </c>
      <c r="AP442" s="91"/>
      <c r="AQ442" s="91"/>
      <c r="AR442" s="91"/>
      <c r="AS442" s="91"/>
      <c r="AT442" s="91"/>
      <c r="AU442" s="91"/>
      <c r="AV442" s="91"/>
      <c r="AW442" s="92">
        <v>1</v>
      </c>
      <c r="AX442" s="93"/>
      <c r="AY442" s="93"/>
      <c r="AZ442" s="93"/>
      <c r="BA442" s="93"/>
      <c r="BB442" s="93"/>
      <c r="BC442" s="93"/>
      <c r="BD442" s="94"/>
      <c r="BE442" s="81">
        <f>AO442+AW442</f>
        <v>1</v>
      </c>
      <c r="BF442" s="81"/>
      <c r="BG442" s="81"/>
      <c r="BH442" s="81"/>
      <c r="BI442" s="81"/>
      <c r="BJ442" s="81"/>
      <c r="BK442" s="81"/>
      <c r="BL442" s="81"/>
      <c r="BO442" s="1"/>
    </row>
    <row r="443" spans="1:79" hidden="1" x14ac:dyDescent="0.2">
      <c r="A443" s="82"/>
      <c r="B443" s="82"/>
      <c r="C443" s="82"/>
      <c r="D443" s="82"/>
      <c r="E443" s="82"/>
      <c r="F443" s="82"/>
      <c r="G443" s="83" t="s">
        <v>64</v>
      </c>
      <c r="H443" s="84"/>
      <c r="I443" s="84"/>
      <c r="J443" s="84"/>
      <c r="K443" s="84"/>
      <c r="L443" s="84"/>
      <c r="M443" s="84"/>
      <c r="N443" s="84"/>
      <c r="O443" s="84"/>
      <c r="P443" s="84"/>
      <c r="Q443" s="84"/>
      <c r="R443" s="84"/>
      <c r="S443" s="84"/>
      <c r="T443" s="84"/>
      <c r="U443" s="84"/>
      <c r="V443" s="84"/>
      <c r="W443" s="84"/>
      <c r="X443" s="84"/>
      <c r="Y443" s="85"/>
      <c r="Z443" s="78"/>
      <c r="AA443" s="79"/>
      <c r="AB443" s="79"/>
      <c r="AC443" s="79"/>
      <c r="AD443" s="80"/>
      <c r="AE443" s="78"/>
      <c r="AF443" s="79"/>
      <c r="AG443" s="79"/>
      <c r="AH443" s="79"/>
      <c r="AI443" s="79"/>
      <c r="AJ443" s="79"/>
      <c r="AK443" s="79"/>
      <c r="AL443" s="79"/>
      <c r="AM443" s="79"/>
      <c r="AN443" s="80"/>
      <c r="AO443" s="88"/>
      <c r="AP443" s="88"/>
      <c r="AQ443" s="88"/>
      <c r="AR443" s="88"/>
      <c r="AS443" s="88"/>
      <c r="AT443" s="88"/>
      <c r="AU443" s="88"/>
      <c r="AV443" s="88"/>
      <c r="AW443" s="101"/>
      <c r="AX443" s="102"/>
      <c r="AY443" s="102"/>
      <c r="AZ443" s="102"/>
      <c r="BA443" s="102"/>
      <c r="BB443" s="102"/>
      <c r="BC443" s="102"/>
      <c r="BD443" s="103"/>
      <c r="BE443" s="86"/>
      <c r="BF443" s="86"/>
      <c r="BG443" s="86"/>
      <c r="BH443" s="86"/>
      <c r="BI443" s="86"/>
      <c r="BJ443" s="86"/>
      <c r="BK443" s="86"/>
      <c r="BL443" s="86"/>
    </row>
    <row r="444" spans="1:79" s="2" customFormat="1" hidden="1" x14ac:dyDescent="0.2">
      <c r="A444" s="74">
        <v>1</v>
      </c>
      <c r="B444" s="74"/>
      <c r="C444" s="74"/>
      <c r="D444" s="74"/>
      <c r="E444" s="74"/>
      <c r="F444" s="74"/>
      <c r="G444" s="75" t="s">
        <v>302</v>
      </c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7"/>
      <c r="Z444" s="78" t="s">
        <v>187</v>
      </c>
      <c r="AA444" s="79"/>
      <c r="AB444" s="79"/>
      <c r="AC444" s="79"/>
      <c r="AD444" s="80"/>
      <c r="AE444" s="78" t="s">
        <v>135</v>
      </c>
      <c r="AF444" s="79"/>
      <c r="AG444" s="79"/>
      <c r="AH444" s="79"/>
      <c r="AI444" s="79"/>
      <c r="AJ444" s="79"/>
      <c r="AK444" s="79"/>
      <c r="AL444" s="79"/>
      <c r="AM444" s="79"/>
      <c r="AN444" s="80"/>
      <c r="AO444" s="86" t="str">
        <f>IF(AO442=0,"х",AO440/AO442)</f>
        <v>х</v>
      </c>
      <c r="AP444" s="86"/>
      <c r="AQ444" s="86"/>
      <c r="AR444" s="86"/>
      <c r="AS444" s="86"/>
      <c r="AT444" s="86"/>
      <c r="AU444" s="86"/>
      <c r="AV444" s="86"/>
      <c r="AW444" s="95">
        <f>IF(AW442=0,"х",AW440/AW442)</f>
        <v>0</v>
      </c>
      <c r="AX444" s="96"/>
      <c r="AY444" s="96"/>
      <c r="AZ444" s="96"/>
      <c r="BA444" s="96"/>
      <c r="BB444" s="96"/>
      <c r="BC444" s="96"/>
      <c r="BD444" s="97"/>
      <c r="BE444" s="86">
        <f>BE440/BE442</f>
        <v>0</v>
      </c>
      <c r="BF444" s="86"/>
      <c r="BG444" s="86"/>
      <c r="BH444" s="86"/>
      <c r="BI444" s="86"/>
      <c r="BJ444" s="86"/>
      <c r="BK444" s="86"/>
      <c r="BL444" s="86"/>
      <c r="BO444" s="1"/>
    </row>
    <row r="445" spans="1:79" hidden="1" x14ac:dyDescent="0.2">
      <c r="A445" s="82"/>
      <c r="B445" s="82"/>
      <c r="C445" s="82"/>
      <c r="D445" s="82"/>
      <c r="E445" s="82"/>
      <c r="F445" s="82"/>
      <c r="G445" s="83" t="s">
        <v>65</v>
      </c>
      <c r="H445" s="84"/>
      <c r="I445" s="84"/>
      <c r="J445" s="84"/>
      <c r="K445" s="84"/>
      <c r="L445" s="84"/>
      <c r="M445" s="84"/>
      <c r="N445" s="84"/>
      <c r="O445" s="84"/>
      <c r="P445" s="84"/>
      <c r="Q445" s="84"/>
      <c r="R445" s="84"/>
      <c r="S445" s="84"/>
      <c r="T445" s="84"/>
      <c r="U445" s="84"/>
      <c r="V445" s="84"/>
      <c r="W445" s="84"/>
      <c r="X445" s="84"/>
      <c r="Y445" s="85"/>
      <c r="Z445" s="78"/>
      <c r="AA445" s="79"/>
      <c r="AB445" s="79"/>
      <c r="AC445" s="79"/>
      <c r="AD445" s="80"/>
      <c r="AE445" s="78"/>
      <c r="AF445" s="79"/>
      <c r="AG445" s="79"/>
      <c r="AH445" s="79"/>
      <c r="AI445" s="79"/>
      <c r="AJ445" s="79"/>
      <c r="AK445" s="79"/>
      <c r="AL445" s="79"/>
      <c r="AM445" s="79"/>
      <c r="AN445" s="80"/>
      <c r="AO445" s="118"/>
      <c r="AP445" s="118"/>
      <c r="AQ445" s="118"/>
      <c r="AR445" s="118"/>
      <c r="AS445" s="118"/>
      <c r="AT445" s="118"/>
      <c r="AU445" s="118"/>
      <c r="AV445" s="118"/>
      <c r="AW445" s="239"/>
      <c r="AX445" s="240"/>
      <c r="AY445" s="240"/>
      <c r="AZ445" s="240"/>
      <c r="BA445" s="240"/>
      <c r="BB445" s="240"/>
      <c r="BC445" s="240"/>
      <c r="BD445" s="241"/>
      <c r="BE445" s="86"/>
      <c r="BF445" s="86"/>
      <c r="BG445" s="86"/>
      <c r="BH445" s="86"/>
      <c r="BI445" s="86"/>
      <c r="BJ445" s="86"/>
      <c r="BK445" s="86"/>
      <c r="BL445" s="86"/>
    </row>
    <row r="446" spans="1:79" s="2" customFormat="1" ht="12.75" hidden="1" customHeight="1" x14ac:dyDescent="0.2">
      <c r="A446" s="74">
        <v>1</v>
      </c>
      <c r="B446" s="74"/>
      <c r="C446" s="74"/>
      <c r="D446" s="74"/>
      <c r="E446" s="74"/>
      <c r="F446" s="74"/>
      <c r="G446" s="75" t="s">
        <v>303</v>
      </c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7"/>
      <c r="Z446" s="78" t="s">
        <v>136</v>
      </c>
      <c r="AA446" s="79"/>
      <c r="AB446" s="79"/>
      <c r="AC446" s="79"/>
      <c r="AD446" s="80"/>
      <c r="AE446" s="78" t="s">
        <v>135</v>
      </c>
      <c r="AF446" s="79"/>
      <c r="AG446" s="79"/>
      <c r="AH446" s="79"/>
      <c r="AI446" s="79"/>
      <c r="AJ446" s="79"/>
      <c r="AK446" s="79"/>
      <c r="AL446" s="79"/>
      <c r="AM446" s="79"/>
      <c r="AN446" s="80"/>
      <c r="AO446" s="88" t="s">
        <v>185</v>
      </c>
      <c r="AP446" s="88"/>
      <c r="AQ446" s="88"/>
      <c r="AR446" s="88"/>
      <c r="AS446" s="88"/>
      <c r="AT446" s="88"/>
      <c r="AU446" s="88"/>
      <c r="AV446" s="88"/>
      <c r="AW446" s="101">
        <v>100</v>
      </c>
      <c r="AX446" s="102"/>
      <c r="AY446" s="102"/>
      <c r="AZ446" s="102"/>
      <c r="BA446" s="102"/>
      <c r="BB446" s="102"/>
      <c r="BC446" s="102"/>
      <c r="BD446" s="103"/>
      <c r="BE446" s="86">
        <v>100</v>
      </c>
      <c r="BF446" s="86"/>
      <c r="BG446" s="86"/>
      <c r="BH446" s="86"/>
      <c r="BI446" s="86"/>
      <c r="BJ446" s="86"/>
      <c r="BK446" s="86"/>
      <c r="BL446" s="86"/>
      <c r="BO446" s="1"/>
    </row>
    <row r="447" spans="1:79" s="2" customFormat="1" ht="27" hidden="1" customHeight="1" x14ac:dyDescent="0.2">
      <c r="A447" s="137"/>
      <c r="B447" s="137"/>
      <c r="C447" s="137"/>
      <c r="D447" s="137"/>
      <c r="E447" s="137"/>
      <c r="F447" s="137"/>
      <c r="G447" s="172" t="str">
        <f>D86</f>
        <v>Придбання мобільних туалетів</v>
      </c>
      <c r="H447" s="173"/>
      <c r="I447" s="173"/>
      <c r="J447" s="173"/>
      <c r="K447" s="173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4"/>
      <c r="Z447" s="78"/>
      <c r="AA447" s="79"/>
      <c r="AB447" s="79"/>
      <c r="AC447" s="79"/>
      <c r="AD447" s="80"/>
      <c r="AE447" s="78"/>
      <c r="AF447" s="79"/>
      <c r="AG447" s="79"/>
      <c r="AH447" s="79"/>
      <c r="AI447" s="79"/>
      <c r="AJ447" s="79"/>
      <c r="AK447" s="79"/>
      <c r="AL447" s="79"/>
      <c r="AM447" s="79"/>
      <c r="AN447" s="80"/>
      <c r="AO447" s="88"/>
      <c r="AP447" s="88"/>
      <c r="AQ447" s="88"/>
      <c r="AR447" s="88"/>
      <c r="AS447" s="88"/>
      <c r="AT447" s="88"/>
      <c r="AU447" s="88"/>
      <c r="AV447" s="88"/>
      <c r="AW447" s="101"/>
      <c r="AX447" s="102"/>
      <c r="AY447" s="102"/>
      <c r="AZ447" s="102"/>
      <c r="BA447" s="102"/>
      <c r="BB447" s="102"/>
      <c r="BC447" s="102"/>
      <c r="BD447" s="103"/>
      <c r="BE447" s="86"/>
      <c r="BF447" s="86"/>
      <c r="BG447" s="86"/>
      <c r="BH447" s="86"/>
      <c r="BI447" s="86"/>
      <c r="BJ447" s="86"/>
      <c r="BK447" s="86"/>
      <c r="BL447" s="86"/>
      <c r="BO447" s="1"/>
      <c r="CA447" s="2" t="s">
        <v>16</v>
      </c>
    </row>
    <row r="448" spans="1:79" hidden="1" x14ac:dyDescent="0.2">
      <c r="A448" s="82"/>
      <c r="B448" s="82"/>
      <c r="C448" s="82"/>
      <c r="D448" s="82"/>
      <c r="E448" s="82"/>
      <c r="F448" s="82"/>
      <c r="G448" s="98" t="s">
        <v>61</v>
      </c>
      <c r="H448" s="99"/>
      <c r="I448" s="99"/>
      <c r="J448" s="99"/>
      <c r="K448" s="99"/>
      <c r="L448" s="99"/>
      <c r="M448" s="99"/>
      <c r="N448" s="99"/>
      <c r="O448" s="99"/>
      <c r="P448" s="99"/>
      <c r="Q448" s="99"/>
      <c r="R448" s="99"/>
      <c r="S448" s="99"/>
      <c r="T448" s="99"/>
      <c r="U448" s="99"/>
      <c r="V448" s="99"/>
      <c r="W448" s="99"/>
      <c r="X448" s="99"/>
      <c r="Y448" s="100"/>
      <c r="Z448" s="78"/>
      <c r="AA448" s="79"/>
      <c r="AB448" s="79"/>
      <c r="AC448" s="79"/>
      <c r="AD448" s="80"/>
      <c r="AE448" s="78"/>
      <c r="AF448" s="79"/>
      <c r="AG448" s="79"/>
      <c r="AH448" s="79"/>
      <c r="AI448" s="79"/>
      <c r="AJ448" s="79"/>
      <c r="AK448" s="79"/>
      <c r="AL448" s="79"/>
      <c r="AM448" s="79"/>
      <c r="AN448" s="80"/>
      <c r="AO448" s="88"/>
      <c r="AP448" s="88"/>
      <c r="AQ448" s="88"/>
      <c r="AR448" s="88"/>
      <c r="AS448" s="88"/>
      <c r="AT448" s="88"/>
      <c r="AU448" s="88"/>
      <c r="AV448" s="88"/>
      <c r="AW448" s="101"/>
      <c r="AX448" s="102"/>
      <c r="AY448" s="102"/>
      <c r="AZ448" s="102"/>
      <c r="BA448" s="102"/>
      <c r="BB448" s="102"/>
      <c r="BC448" s="102"/>
      <c r="BD448" s="103"/>
      <c r="BE448" s="86"/>
      <c r="BF448" s="86"/>
      <c r="BG448" s="86"/>
      <c r="BH448" s="86"/>
      <c r="BI448" s="86"/>
      <c r="BJ448" s="86"/>
      <c r="BK448" s="86"/>
      <c r="BL448" s="86"/>
    </row>
    <row r="449" spans="1:87" hidden="1" x14ac:dyDescent="0.2">
      <c r="A449" s="74">
        <v>1</v>
      </c>
      <c r="B449" s="74"/>
      <c r="C449" s="74"/>
      <c r="D449" s="74"/>
      <c r="E449" s="74"/>
      <c r="F449" s="74"/>
      <c r="G449" s="75" t="s">
        <v>332</v>
      </c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7"/>
      <c r="Z449" s="78" t="s">
        <v>130</v>
      </c>
      <c r="AA449" s="79"/>
      <c r="AB449" s="79"/>
      <c r="AC449" s="79"/>
      <c r="AD449" s="80"/>
      <c r="AE449" s="78" t="s">
        <v>143</v>
      </c>
      <c r="AF449" s="79"/>
      <c r="AG449" s="79"/>
      <c r="AH449" s="79"/>
      <c r="AI449" s="79"/>
      <c r="AJ449" s="79"/>
      <c r="AK449" s="79"/>
      <c r="AL449" s="79"/>
      <c r="AM449" s="79"/>
      <c r="AN449" s="80"/>
      <c r="AO449" s="86">
        <f>AC125</f>
        <v>0</v>
      </c>
      <c r="AP449" s="86"/>
      <c r="AQ449" s="86"/>
      <c r="AR449" s="86"/>
      <c r="AS449" s="86"/>
      <c r="AT449" s="86"/>
      <c r="AU449" s="86"/>
      <c r="AV449" s="86"/>
      <c r="AW449" s="95">
        <f>AK86</f>
        <v>0</v>
      </c>
      <c r="AX449" s="96"/>
      <c r="AY449" s="96"/>
      <c r="AZ449" s="96"/>
      <c r="BA449" s="96"/>
      <c r="BB449" s="96"/>
      <c r="BC449" s="96"/>
      <c r="BD449" s="97"/>
      <c r="BE449" s="86">
        <f>AO449+AW449</f>
        <v>0</v>
      </c>
      <c r="BF449" s="86"/>
      <c r="BG449" s="86"/>
      <c r="BH449" s="86"/>
      <c r="BI449" s="86"/>
      <c r="BJ449" s="86"/>
      <c r="BK449" s="86"/>
      <c r="BL449" s="86"/>
    </row>
    <row r="450" spans="1:87" hidden="1" x14ac:dyDescent="0.2">
      <c r="A450" s="82"/>
      <c r="B450" s="82"/>
      <c r="C450" s="82"/>
      <c r="D450" s="82"/>
      <c r="E450" s="82"/>
      <c r="F450" s="82"/>
      <c r="G450" s="83" t="s">
        <v>63</v>
      </c>
      <c r="H450" s="84"/>
      <c r="I450" s="84"/>
      <c r="J450" s="84"/>
      <c r="K450" s="84"/>
      <c r="L450" s="84"/>
      <c r="M450" s="84"/>
      <c r="N450" s="84"/>
      <c r="O450" s="84"/>
      <c r="P450" s="84"/>
      <c r="Q450" s="84"/>
      <c r="R450" s="84"/>
      <c r="S450" s="84"/>
      <c r="T450" s="84"/>
      <c r="U450" s="84"/>
      <c r="V450" s="84"/>
      <c r="W450" s="84"/>
      <c r="X450" s="84"/>
      <c r="Y450" s="85"/>
      <c r="Z450" s="78"/>
      <c r="AA450" s="79"/>
      <c r="AB450" s="79"/>
      <c r="AC450" s="79"/>
      <c r="AD450" s="80"/>
      <c r="AE450" s="78"/>
      <c r="AF450" s="79"/>
      <c r="AG450" s="79"/>
      <c r="AH450" s="79"/>
      <c r="AI450" s="79"/>
      <c r="AJ450" s="79"/>
      <c r="AK450" s="79"/>
      <c r="AL450" s="79"/>
      <c r="AM450" s="79"/>
      <c r="AN450" s="80"/>
      <c r="AO450" s="90"/>
      <c r="AP450" s="90"/>
      <c r="AQ450" s="90"/>
      <c r="AR450" s="90"/>
      <c r="AS450" s="90"/>
      <c r="AT450" s="90"/>
      <c r="AU450" s="90"/>
      <c r="AV450" s="90"/>
      <c r="AW450" s="104"/>
      <c r="AX450" s="105"/>
      <c r="AY450" s="105"/>
      <c r="AZ450" s="105"/>
      <c r="BA450" s="105"/>
      <c r="BB450" s="105"/>
      <c r="BC450" s="105"/>
      <c r="BD450" s="106"/>
      <c r="BE450" s="86"/>
      <c r="BF450" s="86"/>
      <c r="BG450" s="86"/>
      <c r="BH450" s="86"/>
      <c r="BI450" s="86"/>
      <c r="BJ450" s="86"/>
      <c r="BK450" s="86"/>
      <c r="BL450" s="86"/>
    </row>
    <row r="451" spans="1:87" s="2" customFormat="1" ht="24.75" hidden="1" customHeight="1" x14ac:dyDescent="0.2">
      <c r="A451" s="74">
        <v>1</v>
      </c>
      <c r="B451" s="74"/>
      <c r="C451" s="74"/>
      <c r="D451" s="74"/>
      <c r="E451" s="74"/>
      <c r="F451" s="74"/>
      <c r="G451" s="75" t="s">
        <v>333</v>
      </c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7"/>
      <c r="Z451" s="78" t="s">
        <v>142</v>
      </c>
      <c r="AA451" s="79"/>
      <c r="AB451" s="79"/>
      <c r="AC451" s="79"/>
      <c r="AD451" s="80"/>
      <c r="AE451" s="78" t="s">
        <v>138</v>
      </c>
      <c r="AF451" s="79"/>
      <c r="AG451" s="79"/>
      <c r="AH451" s="79"/>
      <c r="AI451" s="79"/>
      <c r="AJ451" s="79"/>
      <c r="AK451" s="79"/>
      <c r="AL451" s="79"/>
      <c r="AM451" s="79"/>
      <c r="AN451" s="80"/>
      <c r="AO451" s="91">
        <v>0</v>
      </c>
      <c r="AP451" s="91"/>
      <c r="AQ451" s="91"/>
      <c r="AR451" s="91"/>
      <c r="AS451" s="91"/>
      <c r="AT451" s="91"/>
      <c r="AU451" s="91"/>
      <c r="AV451" s="91"/>
      <c r="AW451" s="92">
        <v>8</v>
      </c>
      <c r="AX451" s="93"/>
      <c r="AY451" s="93"/>
      <c r="AZ451" s="93"/>
      <c r="BA451" s="93"/>
      <c r="BB451" s="93"/>
      <c r="BC451" s="93"/>
      <c r="BD451" s="94"/>
      <c r="BE451" s="81">
        <f>AO451+AW451</f>
        <v>8</v>
      </c>
      <c r="BF451" s="81"/>
      <c r="BG451" s="81"/>
      <c r="BH451" s="81"/>
      <c r="BI451" s="81"/>
      <c r="BJ451" s="81"/>
      <c r="BK451" s="81"/>
      <c r="BL451" s="81"/>
      <c r="BO451" s="1"/>
      <c r="BQ451" s="42"/>
      <c r="BR451" s="42"/>
      <c r="BS451" s="42"/>
      <c r="BT451" s="42"/>
      <c r="BU451" s="42"/>
      <c r="BV451" s="42"/>
      <c r="BW451" s="42"/>
      <c r="BX451" s="42"/>
      <c r="BY451" s="42"/>
      <c r="BZ451" s="42"/>
      <c r="CA451" s="42"/>
      <c r="CB451" s="42"/>
      <c r="CC451" s="42"/>
      <c r="CD451" s="42"/>
      <c r="CE451" s="42"/>
      <c r="CF451" s="42"/>
      <c r="CG451" s="42"/>
      <c r="CH451" s="42"/>
      <c r="CI451" s="42"/>
    </row>
    <row r="452" spans="1:87" hidden="1" x14ac:dyDescent="0.2">
      <c r="A452" s="82"/>
      <c r="B452" s="82"/>
      <c r="C452" s="82"/>
      <c r="D452" s="82"/>
      <c r="E452" s="82"/>
      <c r="F452" s="82"/>
      <c r="G452" s="83" t="s">
        <v>64</v>
      </c>
      <c r="H452" s="84"/>
      <c r="I452" s="84"/>
      <c r="J452" s="84"/>
      <c r="K452" s="84"/>
      <c r="L452" s="84"/>
      <c r="M452" s="84"/>
      <c r="N452" s="84"/>
      <c r="O452" s="84"/>
      <c r="P452" s="84"/>
      <c r="Q452" s="84"/>
      <c r="R452" s="84"/>
      <c r="S452" s="84"/>
      <c r="T452" s="84"/>
      <c r="U452" s="84"/>
      <c r="V452" s="84"/>
      <c r="W452" s="84"/>
      <c r="X452" s="84"/>
      <c r="Y452" s="85"/>
      <c r="Z452" s="78"/>
      <c r="AA452" s="79"/>
      <c r="AB452" s="79"/>
      <c r="AC452" s="79"/>
      <c r="AD452" s="80"/>
      <c r="AE452" s="78"/>
      <c r="AF452" s="79"/>
      <c r="AG452" s="79"/>
      <c r="AH452" s="79"/>
      <c r="AI452" s="79"/>
      <c r="AJ452" s="79"/>
      <c r="AK452" s="79"/>
      <c r="AL452" s="79"/>
      <c r="AM452" s="79"/>
      <c r="AN452" s="80"/>
      <c r="AO452" s="88"/>
      <c r="AP452" s="88"/>
      <c r="AQ452" s="88"/>
      <c r="AR452" s="88"/>
      <c r="AS452" s="88"/>
      <c r="AT452" s="88"/>
      <c r="AU452" s="88"/>
      <c r="AV452" s="88"/>
      <c r="AW452" s="101"/>
      <c r="AX452" s="102"/>
      <c r="AY452" s="102"/>
      <c r="AZ452" s="102"/>
      <c r="BA452" s="102"/>
      <c r="BB452" s="102"/>
      <c r="BC452" s="102"/>
      <c r="BD452" s="103"/>
      <c r="BE452" s="86"/>
      <c r="BF452" s="86"/>
      <c r="BG452" s="86"/>
      <c r="BH452" s="86"/>
      <c r="BI452" s="86"/>
      <c r="BJ452" s="86"/>
      <c r="BK452" s="86"/>
      <c r="BL452" s="86"/>
    </row>
    <row r="453" spans="1:87" s="2" customFormat="1" hidden="1" x14ac:dyDescent="0.2">
      <c r="A453" s="74">
        <v>1</v>
      </c>
      <c r="B453" s="74"/>
      <c r="C453" s="74"/>
      <c r="D453" s="74"/>
      <c r="E453" s="74"/>
      <c r="F453" s="74"/>
      <c r="G453" s="75" t="s">
        <v>335</v>
      </c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7"/>
      <c r="Z453" s="78" t="s">
        <v>187</v>
      </c>
      <c r="AA453" s="79"/>
      <c r="AB453" s="79"/>
      <c r="AC453" s="79"/>
      <c r="AD453" s="80"/>
      <c r="AE453" s="78" t="s">
        <v>135</v>
      </c>
      <c r="AF453" s="79"/>
      <c r="AG453" s="79"/>
      <c r="AH453" s="79"/>
      <c r="AI453" s="79"/>
      <c r="AJ453" s="79"/>
      <c r="AK453" s="79"/>
      <c r="AL453" s="79"/>
      <c r="AM453" s="79"/>
      <c r="AN453" s="80"/>
      <c r="AO453" s="86" t="str">
        <f>IF(AO451=0,"х",AO449/AO451)</f>
        <v>х</v>
      </c>
      <c r="AP453" s="86"/>
      <c r="AQ453" s="86"/>
      <c r="AR453" s="86"/>
      <c r="AS453" s="86"/>
      <c r="AT453" s="86"/>
      <c r="AU453" s="86"/>
      <c r="AV453" s="86"/>
      <c r="AW453" s="95">
        <f>IF(AW451=0,"х",AW449/AW451)</f>
        <v>0</v>
      </c>
      <c r="AX453" s="96"/>
      <c r="AY453" s="96"/>
      <c r="AZ453" s="96"/>
      <c r="BA453" s="96"/>
      <c r="BB453" s="96"/>
      <c r="BC453" s="96"/>
      <c r="BD453" s="97"/>
      <c r="BE453" s="86">
        <f>BE449/BE451</f>
        <v>0</v>
      </c>
      <c r="BF453" s="86"/>
      <c r="BG453" s="86"/>
      <c r="BH453" s="86"/>
      <c r="BI453" s="86"/>
      <c r="BJ453" s="86"/>
      <c r="BK453" s="86"/>
      <c r="BL453" s="86"/>
      <c r="BO453" s="1"/>
    </row>
    <row r="454" spans="1:87" hidden="1" x14ac:dyDescent="0.2">
      <c r="A454" s="82"/>
      <c r="B454" s="82"/>
      <c r="C454" s="82"/>
      <c r="D454" s="82"/>
      <c r="E454" s="82"/>
      <c r="F454" s="82"/>
      <c r="G454" s="83" t="s">
        <v>65</v>
      </c>
      <c r="H454" s="84"/>
      <c r="I454" s="84"/>
      <c r="J454" s="84"/>
      <c r="K454" s="84"/>
      <c r="L454" s="84"/>
      <c r="M454" s="84"/>
      <c r="N454" s="84"/>
      <c r="O454" s="84"/>
      <c r="P454" s="84"/>
      <c r="Q454" s="84"/>
      <c r="R454" s="84"/>
      <c r="S454" s="84"/>
      <c r="T454" s="84"/>
      <c r="U454" s="84"/>
      <c r="V454" s="84"/>
      <c r="W454" s="84"/>
      <c r="X454" s="84"/>
      <c r="Y454" s="85"/>
      <c r="Z454" s="78"/>
      <c r="AA454" s="79"/>
      <c r="AB454" s="79"/>
      <c r="AC454" s="79"/>
      <c r="AD454" s="80"/>
      <c r="AE454" s="78"/>
      <c r="AF454" s="79"/>
      <c r="AG454" s="79"/>
      <c r="AH454" s="79"/>
      <c r="AI454" s="79"/>
      <c r="AJ454" s="79"/>
      <c r="AK454" s="79"/>
      <c r="AL454" s="79"/>
      <c r="AM454" s="79"/>
      <c r="AN454" s="80"/>
      <c r="AO454" s="118"/>
      <c r="AP454" s="118"/>
      <c r="AQ454" s="118"/>
      <c r="AR454" s="118"/>
      <c r="AS454" s="118"/>
      <c r="AT454" s="118"/>
      <c r="AU454" s="118"/>
      <c r="AV454" s="118"/>
      <c r="AW454" s="239"/>
      <c r="AX454" s="240"/>
      <c r="AY454" s="240"/>
      <c r="AZ454" s="240"/>
      <c r="BA454" s="240"/>
      <c r="BB454" s="240"/>
      <c r="BC454" s="240"/>
      <c r="BD454" s="241"/>
      <c r="BE454" s="86"/>
      <c r="BF454" s="86"/>
      <c r="BG454" s="86"/>
      <c r="BH454" s="86"/>
      <c r="BI454" s="86"/>
      <c r="BJ454" s="86"/>
      <c r="BK454" s="86"/>
      <c r="BL454" s="86"/>
    </row>
    <row r="455" spans="1:87" s="2" customFormat="1" hidden="1" x14ac:dyDescent="0.2">
      <c r="A455" s="74">
        <v>1</v>
      </c>
      <c r="B455" s="74"/>
      <c r="C455" s="74"/>
      <c r="D455" s="74"/>
      <c r="E455" s="74"/>
      <c r="F455" s="74"/>
      <c r="G455" s="75" t="s">
        <v>336</v>
      </c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7"/>
      <c r="Z455" s="78" t="s">
        <v>136</v>
      </c>
      <c r="AA455" s="79"/>
      <c r="AB455" s="79"/>
      <c r="AC455" s="79"/>
      <c r="AD455" s="80"/>
      <c r="AE455" s="78" t="s">
        <v>135</v>
      </c>
      <c r="AF455" s="79"/>
      <c r="AG455" s="79"/>
      <c r="AH455" s="79"/>
      <c r="AI455" s="79"/>
      <c r="AJ455" s="79"/>
      <c r="AK455" s="79"/>
      <c r="AL455" s="79"/>
      <c r="AM455" s="79"/>
      <c r="AN455" s="80"/>
      <c r="AO455" s="88" t="s">
        <v>185</v>
      </c>
      <c r="AP455" s="88"/>
      <c r="AQ455" s="88"/>
      <c r="AR455" s="88"/>
      <c r="AS455" s="88"/>
      <c r="AT455" s="88"/>
      <c r="AU455" s="88"/>
      <c r="AV455" s="88"/>
      <c r="AW455" s="101">
        <v>100</v>
      </c>
      <c r="AX455" s="102"/>
      <c r="AY455" s="102"/>
      <c r="AZ455" s="102"/>
      <c r="BA455" s="102"/>
      <c r="BB455" s="102"/>
      <c r="BC455" s="102"/>
      <c r="BD455" s="103"/>
      <c r="BE455" s="86">
        <v>100</v>
      </c>
      <c r="BF455" s="86"/>
      <c r="BG455" s="86"/>
      <c r="BH455" s="86"/>
      <c r="BI455" s="86"/>
      <c r="BJ455" s="86"/>
      <c r="BK455" s="86"/>
      <c r="BL455" s="86"/>
      <c r="BO455" s="1"/>
    </row>
    <row r="456" spans="1:87" s="2" customFormat="1" ht="27" hidden="1" customHeight="1" x14ac:dyDescent="0.2">
      <c r="A456" s="137"/>
      <c r="B456" s="137"/>
      <c r="C456" s="137"/>
      <c r="D456" s="137"/>
      <c r="E456" s="137"/>
      <c r="F456" s="137"/>
      <c r="G456" s="256" t="str">
        <f>D85</f>
        <v>Придбання дошки обрізної</v>
      </c>
      <c r="H456" s="173"/>
      <c r="I456" s="173"/>
      <c r="J456" s="173"/>
      <c r="K456" s="173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4"/>
      <c r="Z456" s="78"/>
      <c r="AA456" s="79"/>
      <c r="AB456" s="79"/>
      <c r="AC456" s="79"/>
      <c r="AD456" s="80"/>
      <c r="AE456" s="78"/>
      <c r="AF456" s="79"/>
      <c r="AG456" s="79"/>
      <c r="AH456" s="79"/>
      <c r="AI456" s="79"/>
      <c r="AJ456" s="79"/>
      <c r="AK456" s="79"/>
      <c r="AL456" s="79"/>
      <c r="AM456" s="79"/>
      <c r="AN456" s="80"/>
      <c r="AO456" s="88"/>
      <c r="AP456" s="88"/>
      <c r="AQ456" s="88"/>
      <c r="AR456" s="88"/>
      <c r="AS456" s="88"/>
      <c r="AT456" s="88"/>
      <c r="AU456" s="88"/>
      <c r="AV456" s="88"/>
      <c r="AW456" s="101"/>
      <c r="AX456" s="102"/>
      <c r="AY456" s="102"/>
      <c r="AZ456" s="102"/>
      <c r="BA456" s="102"/>
      <c r="BB456" s="102"/>
      <c r="BC456" s="102"/>
      <c r="BD456" s="103"/>
      <c r="BE456" s="86"/>
      <c r="BF456" s="86"/>
      <c r="BG456" s="86"/>
      <c r="BH456" s="86"/>
      <c r="BI456" s="86"/>
      <c r="BJ456" s="86"/>
      <c r="BK456" s="86"/>
      <c r="BL456" s="86"/>
      <c r="BO456" s="1"/>
      <c r="CA456" s="2" t="s">
        <v>16</v>
      </c>
    </row>
    <row r="457" spans="1:87" hidden="1" x14ac:dyDescent="0.2">
      <c r="A457" s="82"/>
      <c r="B457" s="82"/>
      <c r="C457" s="82"/>
      <c r="D457" s="82"/>
      <c r="E457" s="82"/>
      <c r="F457" s="82"/>
      <c r="G457" s="98" t="s">
        <v>61</v>
      </c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100"/>
      <c r="Z457" s="78"/>
      <c r="AA457" s="79"/>
      <c r="AB457" s="79"/>
      <c r="AC457" s="79"/>
      <c r="AD457" s="80"/>
      <c r="AE457" s="78"/>
      <c r="AF457" s="79"/>
      <c r="AG457" s="79"/>
      <c r="AH457" s="79"/>
      <c r="AI457" s="79"/>
      <c r="AJ457" s="79"/>
      <c r="AK457" s="79"/>
      <c r="AL457" s="79"/>
      <c r="AM457" s="79"/>
      <c r="AN457" s="80"/>
      <c r="AO457" s="88"/>
      <c r="AP457" s="88"/>
      <c r="AQ457" s="88"/>
      <c r="AR457" s="88"/>
      <c r="AS457" s="88"/>
      <c r="AT457" s="88"/>
      <c r="AU457" s="88"/>
      <c r="AV457" s="88"/>
      <c r="AW457" s="101"/>
      <c r="AX457" s="102"/>
      <c r="AY457" s="102"/>
      <c r="AZ457" s="102"/>
      <c r="BA457" s="102"/>
      <c r="BB457" s="102"/>
      <c r="BC457" s="102"/>
      <c r="BD457" s="103"/>
      <c r="BE457" s="86"/>
      <c r="BF457" s="86"/>
      <c r="BG457" s="86"/>
      <c r="BH457" s="86"/>
      <c r="BI457" s="86"/>
      <c r="BJ457" s="86"/>
      <c r="BK457" s="86"/>
      <c r="BL457" s="86"/>
    </row>
    <row r="458" spans="1:87" hidden="1" x14ac:dyDescent="0.2">
      <c r="A458" s="74">
        <v>1</v>
      </c>
      <c r="B458" s="74"/>
      <c r="C458" s="74"/>
      <c r="D458" s="74"/>
      <c r="E458" s="74"/>
      <c r="F458" s="74"/>
      <c r="G458" s="75" t="s">
        <v>308</v>
      </c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7"/>
      <c r="Z458" s="78" t="s">
        <v>130</v>
      </c>
      <c r="AA458" s="79"/>
      <c r="AB458" s="79"/>
      <c r="AC458" s="79"/>
      <c r="AD458" s="80"/>
      <c r="AE458" s="78" t="s">
        <v>143</v>
      </c>
      <c r="AF458" s="79"/>
      <c r="AG458" s="79"/>
      <c r="AH458" s="79"/>
      <c r="AI458" s="79"/>
      <c r="AJ458" s="79"/>
      <c r="AK458" s="79"/>
      <c r="AL458" s="79"/>
      <c r="AM458" s="79"/>
      <c r="AN458" s="80"/>
      <c r="AO458" s="86">
        <f>AC85</f>
        <v>0</v>
      </c>
      <c r="AP458" s="86"/>
      <c r="AQ458" s="86"/>
      <c r="AR458" s="86"/>
      <c r="AS458" s="86"/>
      <c r="AT458" s="86"/>
      <c r="AU458" s="86"/>
      <c r="AV458" s="86"/>
      <c r="AW458" s="95">
        <f>AK85</f>
        <v>0</v>
      </c>
      <c r="AX458" s="96"/>
      <c r="AY458" s="96"/>
      <c r="AZ458" s="96"/>
      <c r="BA458" s="96"/>
      <c r="BB458" s="96"/>
      <c r="BC458" s="96"/>
      <c r="BD458" s="97"/>
      <c r="BE458" s="86">
        <f>AO458+AW458</f>
        <v>0</v>
      </c>
      <c r="BF458" s="86"/>
      <c r="BG458" s="86"/>
      <c r="BH458" s="86"/>
      <c r="BI458" s="86"/>
      <c r="BJ458" s="86"/>
      <c r="BK458" s="86"/>
      <c r="BL458" s="86"/>
    </row>
    <row r="459" spans="1:87" hidden="1" x14ac:dyDescent="0.2">
      <c r="A459" s="82"/>
      <c r="B459" s="82"/>
      <c r="C459" s="82"/>
      <c r="D459" s="82"/>
      <c r="E459" s="82"/>
      <c r="F459" s="82"/>
      <c r="G459" s="83" t="s">
        <v>63</v>
      </c>
      <c r="H459" s="84"/>
      <c r="I459" s="84"/>
      <c r="J459" s="84"/>
      <c r="K459" s="84"/>
      <c r="L459" s="84"/>
      <c r="M459" s="84"/>
      <c r="N459" s="84"/>
      <c r="O459" s="84"/>
      <c r="P459" s="84"/>
      <c r="Q459" s="84"/>
      <c r="R459" s="84"/>
      <c r="S459" s="84"/>
      <c r="T459" s="84"/>
      <c r="U459" s="84"/>
      <c r="V459" s="84"/>
      <c r="W459" s="84"/>
      <c r="X459" s="84"/>
      <c r="Y459" s="85"/>
      <c r="Z459" s="78"/>
      <c r="AA459" s="79"/>
      <c r="AB459" s="79"/>
      <c r="AC459" s="79"/>
      <c r="AD459" s="80"/>
      <c r="AE459" s="78"/>
      <c r="AF459" s="79"/>
      <c r="AG459" s="79"/>
      <c r="AH459" s="79"/>
      <c r="AI459" s="79"/>
      <c r="AJ459" s="79"/>
      <c r="AK459" s="79"/>
      <c r="AL459" s="79"/>
      <c r="AM459" s="79"/>
      <c r="AN459" s="80"/>
      <c r="AO459" s="90"/>
      <c r="AP459" s="90"/>
      <c r="AQ459" s="90"/>
      <c r="AR459" s="90"/>
      <c r="AS459" s="90"/>
      <c r="AT459" s="90"/>
      <c r="AU459" s="90"/>
      <c r="AV459" s="90"/>
      <c r="AW459" s="104"/>
      <c r="AX459" s="105"/>
      <c r="AY459" s="105"/>
      <c r="AZ459" s="105"/>
      <c r="BA459" s="105"/>
      <c r="BB459" s="105"/>
      <c r="BC459" s="105"/>
      <c r="BD459" s="106"/>
      <c r="BE459" s="86"/>
      <c r="BF459" s="86"/>
      <c r="BG459" s="86"/>
      <c r="BH459" s="86"/>
      <c r="BI459" s="86"/>
      <c r="BJ459" s="86"/>
      <c r="BK459" s="86"/>
      <c r="BL459" s="86"/>
    </row>
    <row r="460" spans="1:87" s="2" customFormat="1" ht="24.75" hidden="1" customHeight="1" x14ac:dyDescent="0.2">
      <c r="A460" s="74">
        <v>1</v>
      </c>
      <c r="B460" s="74"/>
      <c r="C460" s="74"/>
      <c r="D460" s="74"/>
      <c r="E460" s="74"/>
      <c r="F460" s="74"/>
      <c r="G460" s="75" t="s">
        <v>309</v>
      </c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7"/>
      <c r="Z460" s="78" t="s">
        <v>142</v>
      </c>
      <c r="AA460" s="79"/>
      <c r="AB460" s="79"/>
      <c r="AC460" s="79"/>
      <c r="AD460" s="80"/>
      <c r="AE460" s="78" t="s">
        <v>138</v>
      </c>
      <c r="AF460" s="79"/>
      <c r="AG460" s="79"/>
      <c r="AH460" s="79"/>
      <c r="AI460" s="79"/>
      <c r="AJ460" s="79"/>
      <c r="AK460" s="79"/>
      <c r="AL460" s="79"/>
      <c r="AM460" s="79"/>
      <c r="AN460" s="80"/>
      <c r="AO460" s="91">
        <v>277</v>
      </c>
      <c r="AP460" s="91"/>
      <c r="AQ460" s="91"/>
      <c r="AR460" s="91"/>
      <c r="AS460" s="91"/>
      <c r="AT460" s="91"/>
      <c r="AU460" s="91"/>
      <c r="AV460" s="91"/>
      <c r="AW460" s="92"/>
      <c r="AX460" s="93"/>
      <c r="AY460" s="93"/>
      <c r="AZ460" s="93"/>
      <c r="BA460" s="93"/>
      <c r="BB460" s="93"/>
      <c r="BC460" s="93"/>
      <c r="BD460" s="94"/>
      <c r="BE460" s="81">
        <f>AO460+AW460</f>
        <v>277</v>
      </c>
      <c r="BF460" s="81"/>
      <c r="BG460" s="81"/>
      <c r="BH460" s="81"/>
      <c r="BI460" s="81"/>
      <c r="BJ460" s="81"/>
      <c r="BK460" s="81"/>
      <c r="BL460" s="81"/>
      <c r="BO460" s="1"/>
    </row>
    <row r="461" spans="1:87" hidden="1" x14ac:dyDescent="0.2">
      <c r="A461" s="82"/>
      <c r="B461" s="82"/>
      <c r="C461" s="82"/>
      <c r="D461" s="82"/>
      <c r="E461" s="82"/>
      <c r="F461" s="82"/>
      <c r="G461" s="83" t="s">
        <v>64</v>
      </c>
      <c r="H461" s="84"/>
      <c r="I461" s="84"/>
      <c r="J461" s="84"/>
      <c r="K461" s="84"/>
      <c r="L461" s="84"/>
      <c r="M461" s="84"/>
      <c r="N461" s="84"/>
      <c r="O461" s="84"/>
      <c r="P461" s="84"/>
      <c r="Q461" s="84"/>
      <c r="R461" s="84"/>
      <c r="S461" s="84"/>
      <c r="T461" s="84"/>
      <c r="U461" s="84"/>
      <c r="V461" s="84"/>
      <c r="W461" s="84"/>
      <c r="X461" s="84"/>
      <c r="Y461" s="85"/>
      <c r="Z461" s="78"/>
      <c r="AA461" s="79"/>
      <c r="AB461" s="79"/>
      <c r="AC461" s="79"/>
      <c r="AD461" s="80"/>
      <c r="AE461" s="78"/>
      <c r="AF461" s="79"/>
      <c r="AG461" s="79"/>
      <c r="AH461" s="79"/>
      <c r="AI461" s="79"/>
      <c r="AJ461" s="79"/>
      <c r="AK461" s="79"/>
      <c r="AL461" s="79"/>
      <c r="AM461" s="79"/>
      <c r="AN461" s="80"/>
      <c r="AO461" s="88"/>
      <c r="AP461" s="88"/>
      <c r="AQ461" s="88"/>
      <c r="AR461" s="88"/>
      <c r="AS461" s="88"/>
      <c r="AT461" s="88"/>
      <c r="AU461" s="88"/>
      <c r="AV461" s="88"/>
      <c r="AW461" s="101"/>
      <c r="AX461" s="102"/>
      <c r="AY461" s="102"/>
      <c r="AZ461" s="102"/>
      <c r="BA461" s="102"/>
      <c r="BB461" s="102"/>
      <c r="BC461" s="102"/>
      <c r="BD461" s="103"/>
      <c r="BE461" s="86"/>
      <c r="BF461" s="86"/>
      <c r="BG461" s="86"/>
      <c r="BH461" s="86"/>
      <c r="BI461" s="86"/>
      <c r="BJ461" s="86"/>
      <c r="BK461" s="86"/>
      <c r="BL461" s="86"/>
    </row>
    <row r="462" spans="1:87" s="2" customFormat="1" hidden="1" x14ac:dyDescent="0.2">
      <c r="A462" s="74">
        <v>1</v>
      </c>
      <c r="B462" s="74"/>
      <c r="C462" s="74"/>
      <c r="D462" s="74"/>
      <c r="E462" s="74"/>
      <c r="F462" s="74"/>
      <c r="G462" s="75" t="s">
        <v>302</v>
      </c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7"/>
      <c r="Z462" s="78" t="s">
        <v>187</v>
      </c>
      <c r="AA462" s="79"/>
      <c r="AB462" s="79"/>
      <c r="AC462" s="79"/>
      <c r="AD462" s="80"/>
      <c r="AE462" s="78" t="s">
        <v>135</v>
      </c>
      <c r="AF462" s="79"/>
      <c r="AG462" s="79"/>
      <c r="AH462" s="79"/>
      <c r="AI462" s="79"/>
      <c r="AJ462" s="79"/>
      <c r="AK462" s="79"/>
      <c r="AL462" s="79"/>
      <c r="AM462" s="79"/>
      <c r="AN462" s="80"/>
      <c r="AO462" s="86">
        <f>IF(AO460=0,"х",AO458/AO460)</f>
        <v>0</v>
      </c>
      <c r="AP462" s="86"/>
      <c r="AQ462" s="86"/>
      <c r="AR462" s="86"/>
      <c r="AS462" s="86"/>
      <c r="AT462" s="86"/>
      <c r="AU462" s="86"/>
      <c r="AV462" s="86"/>
      <c r="AW462" s="95" t="str">
        <f>IF(AW460=0,"х",AW458/AW460)</f>
        <v>х</v>
      </c>
      <c r="AX462" s="96"/>
      <c r="AY462" s="96"/>
      <c r="AZ462" s="96"/>
      <c r="BA462" s="96"/>
      <c r="BB462" s="96"/>
      <c r="BC462" s="96"/>
      <c r="BD462" s="97"/>
      <c r="BE462" s="86">
        <f>BE458/BE460</f>
        <v>0</v>
      </c>
      <c r="BF462" s="86"/>
      <c r="BG462" s="86"/>
      <c r="BH462" s="86"/>
      <c r="BI462" s="86"/>
      <c r="BJ462" s="86"/>
      <c r="BK462" s="86"/>
      <c r="BL462" s="86"/>
      <c r="BO462" s="1"/>
    </row>
    <row r="463" spans="1:87" hidden="1" x14ac:dyDescent="0.2">
      <c r="A463" s="82"/>
      <c r="B463" s="82"/>
      <c r="C463" s="82"/>
      <c r="D463" s="82"/>
      <c r="E463" s="82"/>
      <c r="F463" s="82"/>
      <c r="G463" s="83" t="s">
        <v>65</v>
      </c>
      <c r="H463" s="84"/>
      <c r="I463" s="84"/>
      <c r="J463" s="84"/>
      <c r="K463" s="84"/>
      <c r="L463" s="84"/>
      <c r="M463" s="84"/>
      <c r="N463" s="84"/>
      <c r="O463" s="84"/>
      <c r="P463" s="84"/>
      <c r="Q463" s="84"/>
      <c r="R463" s="84"/>
      <c r="S463" s="84"/>
      <c r="T463" s="84"/>
      <c r="U463" s="84"/>
      <c r="V463" s="84"/>
      <c r="W463" s="84"/>
      <c r="X463" s="84"/>
      <c r="Y463" s="85"/>
      <c r="Z463" s="78"/>
      <c r="AA463" s="79"/>
      <c r="AB463" s="79"/>
      <c r="AC463" s="79"/>
      <c r="AD463" s="80"/>
      <c r="AE463" s="78"/>
      <c r="AF463" s="79"/>
      <c r="AG463" s="79"/>
      <c r="AH463" s="79"/>
      <c r="AI463" s="79"/>
      <c r="AJ463" s="79"/>
      <c r="AK463" s="79"/>
      <c r="AL463" s="79"/>
      <c r="AM463" s="79"/>
      <c r="AN463" s="80"/>
      <c r="AO463" s="118"/>
      <c r="AP463" s="118"/>
      <c r="AQ463" s="118"/>
      <c r="AR463" s="118"/>
      <c r="AS463" s="118"/>
      <c r="AT463" s="118"/>
      <c r="AU463" s="118"/>
      <c r="AV463" s="118"/>
      <c r="AW463" s="239"/>
      <c r="AX463" s="240"/>
      <c r="AY463" s="240"/>
      <c r="AZ463" s="240"/>
      <c r="BA463" s="240"/>
      <c r="BB463" s="240"/>
      <c r="BC463" s="240"/>
      <c r="BD463" s="241"/>
      <c r="BE463" s="86"/>
      <c r="BF463" s="86"/>
      <c r="BG463" s="86"/>
      <c r="BH463" s="86"/>
      <c r="BI463" s="86"/>
      <c r="BJ463" s="86"/>
      <c r="BK463" s="86"/>
      <c r="BL463" s="86"/>
    </row>
    <row r="464" spans="1:87" s="2" customFormat="1" hidden="1" x14ac:dyDescent="0.2">
      <c r="A464" s="74">
        <v>1</v>
      </c>
      <c r="B464" s="74"/>
      <c r="C464" s="74"/>
      <c r="D464" s="74"/>
      <c r="E464" s="74"/>
      <c r="F464" s="74"/>
      <c r="G464" s="75" t="s">
        <v>310</v>
      </c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7"/>
      <c r="Z464" s="78" t="s">
        <v>136</v>
      </c>
      <c r="AA464" s="79"/>
      <c r="AB464" s="79"/>
      <c r="AC464" s="79"/>
      <c r="AD464" s="80"/>
      <c r="AE464" s="78" t="s">
        <v>135</v>
      </c>
      <c r="AF464" s="79"/>
      <c r="AG464" s="79"/>
      <c r="AH464" s="79"/>
      <c r="AI464" s="79"/>
      <c r="AJ464" s="79"/>
      <c r="AK464" s="79"/>
      <c r="AL464" s="79"/>
      <c r="AM464" s="79"/>
      <c r="AN464" s="80"/>
      <c r="AO464" s="88">
        <v>100</v>
      </c>
      <c r="AP464" s="88"/>
      <c r="AQ464" s="88"/>
      <c r="AR464" s="88"/>
      <c r="AS464" s="88"/>
      <c r="AT464" s="88"/>
      <c r="AU464" s="88"/>
      <c r="AV464" s="88"/>
      <c r="AW464" s="101"/>
      <c r="AX464" s="102"/>
      <c r="AY464" s="102"/>
      <c r="AZ464" s="102"/>
      <c r="BA464" s="102"/>
      <c r="BB464" s="102"/>
      <c r="BC464" s="102"/>
      <c r="BD464" s="103"/>
      <c r="BE464" s="86"/>
      <c r="BF464" s="86"/>
      <c r="BG464" s="86"/>
      <c r="BH464" s="86"/>
      <c r="BI464" s="86"/>
      <c r="BJ464" s="86"/>
      <c r="BK464" s="86"/>
      <c r="BL464" s="86"/>
      <c r="BO464" s="1"/>
    </row>
    <row r="465" spans="1:79" s="2" customFormat="1" ht="27" hidden="1" customHeight="1" x14ac:dyDescent="0.2">
      <c r="A465" s="137"/>
      <c r="B465" s="137"/>
      <c r="C465" s="137"/>
      <c r="D465" s="137"/>
      <c r="E465" s="137"/>
      <c r="F465" s="137"/>
      <c r="G465" s="172" t="str">
        <f>D87</f>
        <v>Забезпечення стерилізації безпритульних тварин</v>
      </c>
      <c r="H465" s="173"/>
      <c r="I465" s="173"/>
      <c r="J465" s="173"/>
      <c r="K465" s="173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4"/>
      <c r="Z465" s="78"/>
      <c r="AA465" s="79"/>
      <c r="AB465" s="79"/>
      <c r="AC465" s="79"/>
      <c r="AD465" s="80"/>
      <c r="AE465" s="78"/>
      <c r="AF465" s="79"/>
      <c r="AG465" s="79"/>
      <c r="AH465" s="79"/>
      <c r="AI465" s="79"/>
      <c r="AJ465" s="79"/>
      <c r="AK465" s="79"/>
      <c r="AL465" s="79"/>
      <c r="AM465" s="79"/>
      <c r="AN465" s="80"/>
      <c r="AO465" s="88"/>
      <c r="AP465" s="88"/>
      <c r="AQ465" s="88"/>
      <c r="AR465" s="88"/>
      <c r="AS465" s="88"/>
      <c r="AT465" s="88"/>
      <c r="AU465" s="88"/>
      <c r="AV465" s="88"/>
      <c r="AW465" s="101"/>
      <c r="AX465" s="102"/>
      <c r="AY465" s="102"/>
      <c r="AZ465" s="102"/>
      <c r="BA465" s="102"/>
      <c r="BB465" s="102"/>
      <c r="BC465" s="102"/>
      <c r="BD465" s="103"/>
      <c r="BE465" s="86"/>
      <c r="BF465" s="86"/>
      <c r="BG465" s="86"/>
      <c r="BH465" s="86"/>
      <c r="BI465" s="86"/>
      <c r="BJ465" s="86"/>
      <c r="BK465" s="86"/>
      <c r="BL465" s="86"/>
      <c r="BO465" s="1"/>
      <c r="CA465" s="2" t="s">
        <v>16</v>
      </c>
    </row>
    <row r="466" spans="1:79" hidden="1" x14ac:dyDescent="0.2">
      <c r="A466" s="82"/>
      <c r="B466" s="82"/>
      <c r="C466" s="82"/>
      <c r="D466" s="82"/>
      <c r="E466" s="82"/>
      <c r="F466" s="82"/>
      <c r="G466" s="98" t="s">
        <v>61</v>
      </c>
      <c r="H466" s="99"/>
      <c r="I466" s="99"/>
      <c r="J466" s="99"/>
      <c r="K466" s="99"/>
      <c r="L466" s="99"/>
      <c r="M466" s="99"/>
      <c r="N466" s="99"/>
      <c r="O466" s="99"/>
      <c r="P466" s="99"/>
      <c r="Q466" s="99"/>
      <c r="R466" s="99"/>
      <c r="S466" s="99"/>
      <c r="T466" s="99"/>
      <c r="U466" s="99"/>
      <c r="V466" s="99"/>
      <c r="W466" s="99"/>
      <c r="X466" s="99"/>
      <c r="Y466" s="100"/>
      <c r="Z466" s="78"/>
      <c r="AA466" s="79"/>
      <c r="AB466" s="79"/>
      <c r="AC466" s="79"/>
      <c r="AD466" s="80"/>
      <c r="AE466" s="78"/>
      <c r="AF466" s="79"/>
      <c r="AG466" s="79"/>
      <c r="AH466" s="79"/>
      <c r="AI466" s="79"/>
      <c r="AJ466" s="79"/>
      <c r="AK466" s="79"/>
      <c r="AL466" s="79"/>
      <c r="AM466" s="79"/>
      <c r="AN466" s="80"/>
      <c r="AO466" s="88"/>
      <c r="AP466" s="88"/>
      <c r="AQ466" s="88"/>
      <c r="AR466" s="88"/>
      <c r="AS466" s="88"/>
      <c r="AT466" s="88"/>
      <c r="AU466" s="88"/>
      <c r="AV466" s="88"/>
      <c r="AW466" s="101"/>
      <c r="AX466" s="102"/>
      <c r="AY466" s="102"/>
      <c r="AZ466" s="102"/>
      <c r="BA466" s="102"/>
      <c r="BB466" s="102"/>
      <c r="BC466" s="102"/>
      <c r="BD466" s="103"/>
      <c r="BE466" s="86"/>
      <c r="BF466" s="86"/>
      <c r="BG466" s="86"/>
      <c r="BH466" s="86"/>
      <c r="BI466" s="86"/>
      <c r="BJ466" s="86"/>
      <c r="BK466" s="86"/>
      <c r="BL466" s="86"/>
    </row>
    <row r="467" spans="1:79" hidden="1" x14ac:dyDescent="0.2">
      <c r="A467" s="74">
        <v>1</v>
      </c>
      <c r="B467" s="74"/>
      <c r="C467" s="74"/>
      <c r="D467" s="74"/>
      <c r="E467" s="74"/>
      <c r="F467" s="74"/>
      <c r="G467" s="75" t="s">
        <v>256</v>
      </c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7"/>
      <c r="Z467" s="78" t="s">
        <v>130</v>
      </c>
      <c r="AA467" s="79"/>
      <c r="AB467" s="79"/>
      <c r="AC467" s="79"/>
      <c r="AD467" s="80"/>
      <c r="AE467" s="78" t="s">
        <v>143</v>
      </c>
      <c r="AF467" s="79"/>
      <c r="AG467" s="79"/>
      <c r="AH467" s="79"/>
      <c r="AI467" s="79"/>
      <c r="AJ467" s="79"/>
      <c r="AK467" s="79"/>
      <c r="AL467" s="79"/>
      <c r="AM467" s="79"/>
      <c r="AN467" s="80"/>
      <c r="AO467" s="86">
        <f>AC87</f>
        <v>0</v>
      </c>
      <c r="AP467" s="86"/>
      <c r="AQ467" s="86"/>
      <c r="AR467" s="86"/>
      <c r="AS467" s="86"/>
      <c r="AT467" s="86"/>
      <c r="AU467" s="86"/>
      <c r="AV467" s="86"/>
      <c r="AW467" s="95">
        <f>AK87</f>
        <v>0</v>
      </c>
      <c r="AX467" s="96"/>
      <c r="AY467" s="96"/>
      <c r="AZ467" s="96"/>
      <c r="BA467" s="96"/>
      <c r="BB467" s="96"/>
      <c r="BC467" s="96"/>
      <c r="BD467" s="97"/>
      <c r="BE467" s="86">
        <f>AO467+AW467</f>
        <v>0</v>
      </c>
      <c r="BF467" s="86"/>
      <c r="BG467" s="86"/>
      <c r="BH467" s="86"/>
      <c r="BI467" s="86"/>
      <c r="BJ467" s="86"/>
      <c r="BK467" s="86"/>
      <c r="BL467" s="86"/>
    </row>
    <row r="468" spans="1:79" hidden="1" x14ac:dyDescent="0.2">
      <c r="A468" s="82"/>
      <c r="B468" s="82"/>
      <c r="C468" s="82"/>
      <c r="D468" s="82"/>
      <c r="E468" s="82"/>
      <c r="F468" s="82"/>
      <c r="G468" s="83" t="s">
        <v>63</v>
      </c>
      <c r="H468" s="84"/>
      <c r="I468" s="84"/>
      <c r="J468" s="84"/>
      <c r="K468" s="84"/>
      <c r="L468" s="84"/>
      <c r="M468" s="84"/>
      <c r="N468" s="84"/>
      <c r="O468" s="84"/>
      <c r="P468" s="84"/>
      <c r="Q468" s="84"/>
      <c r="R468" s="84"/>
      <c r="S468" s="84"/>
      <c r="T468" s="84"/>
      <c r="U468" s="84"/>
      <c r="V468" s="84"/>
      <c r="W468" s="84"/>
      <c r="X468" s="84"/>
      <c r="Y468" s="85"/>
      <c r="Z468" s="78"/>
      <c r="AA468" s="79"/>
      <c r="AB468" s="79"/>
      <c r="AC468" s="79"/>
      <c r="AD468" s="80"/>
      <c r="AE468" s="78"/>
      <c r="AF468" s="79"/>
      <c r="AG468" s="79"/>
      <c r="AH468" s="79"/>
      <c r="AI468" s="79"/>
      <c r="AJ468" s="79"/>
      <c r="AK468" s="79"/>
      <c r="AL468" s="79"/>
      <c r="AM468" s="79"/>
      <c r="AN468" s="80"/>
      <c r="AO468" s="90"/>
      <c r="AP468" s="90"/>
      <c r="AQ468" s="90"/>
      <c r="AR468" s="90"/>
      <c r="AS468" s="90"/>
      <c r="AT468" s="90"/>
      <c r="AU468" s="90"/>
      <c r="AV468" s="90"/>
      <c r="AW468" s="104"/>
      <c r="AX468" s="105"/>
      <c r="AY468" s="105"/>
      <c r="AZ468" s="105"/>
      <c r="BA468" s="105"/>
      <c r="BB468" s="105"/>
      <c r="BC468" s="105"/>
      <c r="BD468" s="106"/>
      <c r="BE468" s="86"/>
      <c r="BF468" s="86"/>
      <c r="BG468" s="86"/>
      <c r="BH468" s="86"/>
      <c r="BI468" s="86"/>
      <c r="BJ468" s="86"/>
      <c r="BK468" s="86"/>
      <c r="BL468" s="86"/>
    </row>
    <row r="469" spans="1:79" s="2" customFormat="1" ht="26.25" hidden="1" customHeight="1" x14ac:dyDescent="0.2">
      <c r="A469" s="74">
        <v>1</v>
      </c>
      <c r="B469" s="74"/>
      <c r="C469" s="74"/>
      <c r="D469" s="74"/>
      <c r="E469" s="74"/>
      <c r="F469" s="74"/>
      <c r="G469" s="75" t="s">
        <v>258</v>
      </c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7"/>
      <c r="Z469" s="78" t="s">
        <v>142</v>
      </c>
      <c r="AA469" s="79"/>
      <c r="AB469" s="79"/>
      <c r="AC469" s="79"/>
      <c r="AD469" s="80"/>
      <c r="AE469" s="78" t="s">
        <v>138</v>
      </c>
      <c r="AF469" s="79"/>
      <c r="AG469" s="79"/>
      <c r="AH469" s="79"/>
      <c r="AI469" s="79"/>
      <c r="AJ469" s="79"/>
      <c r="AK469" s="79"/>
      <c r="AL469" s="79"/>
      <c r="AM469" s="79"/>
      <c r="AN469" s="80"/>
      <c r="AO469" s="91">
        <v>133</v>
      </c>
      <c r="AP469" s="91"/>
      <c r="AQ469" s="91"/>
      <c r="AR469" s="91"/>
      <c r="AS469" s="91"/>
      <c r="AT469" s="91"/>
      <c r="AU469" s="91"/>
      <c r="AV469" s="91"/>
      <c r="AW469" s="92">
        <v>133</v>
      </c>
      <c r="AX469" s="93"/>
      <c r="AY469" s="93"/>
      <c r="AZ469" s="93"/>
      <c r="BA469" s="93"/>
      <c r="BB469" s="93"/>
      <c r="BC469" s="93"/>
      <c r="BD469" s="94"/>
      <c r="BE469" s="81">
        <v>133</v>
      </c>
      <c r="BF469" s="81"/>
      <c r="BG469" s="81"/>
      <c r="BH469" s="81"/>
      <c r="BI469" s="81"/>
      <c r="BJ469" s="81"/>
      <c r="BK469" s="81"/>
      <c r="BL469" s="81"/>
      <c r="BO469" s="1"/>
    </row>
    <row r="470" spans="1:79" hidden="1" x14ac:dyDescent="0.2">
      <c r="A470" s="82"/>
      <c r="B470" s="82"/>
      <c r="C470" s="82"/>
      <c r="D470" s="82"/>
      <c r="E470" s="82"/>
      <c r="F470" s="82"/>
      <c r="G470" s="83" t="s">
        <v>64</v>
      </c>
      <c r="H470" s="84"/>
      <c r="I470" s="84"/>
      <c r="J470" s="84"/>
      <c r="K470" s="84"/>
      <c r="L470" s="84"/>
      <c r="M470" s="84"/>
      <c r="N470" s="84"/>
      <c r="O470" s="84"/>
      <c r="P470" s="84"/>
      <c r="Q470" s="84"/>
      <c r="R470" s="84"/>
      <c r="S470" s="84"/>
      <c r="T470" s="84"/>
      <c r="U470" s="84"/>
      <c r="V470" s="84"/>
      <c r="W470" s="84"/>
      <c r="X470" s="84"/>
      <c r="Y470" s="85"/>
      <c r="Z470" s="78"/>
      <c r="AA470" s="79"/>
      <c r="AB470" s="79"/>
      <c r="AC470" s="79"/>
      <c r="AD470" s="80"/>
      <c r="AE470" s="78"/>
      <c r="AF470" s="79"/>
      <c r="AG470" s="79"/>
      <c r="AH470" s="79"/>
      <c r="AI470" s="79"/>
      <c r="AJ470" s="79"/>
      <c r="AK470" s="79"/>
      <c r="AL470" s="79"/>
      <c r="AM470" s="79"/>
      <c r="AN470" s="80"/>
      <c r="AO470" s="88"/>
      <c r="AP470" s="88"/>
      <c r="AQ470" s="88"/>
      <c r="AR470" s="88"/>
      <c r="AS470" s="88"/>
      <c r="AT470" s="88"/>
      <c r="AU470" s="88"/>
      <c r="AV470" s="88"/>
      <c r="AW470" s="101"/>
      <c r="AX470" s="102"/>
      <c r="AY470" s="102"/>
      <c r="AZ470" s="102"/>
      <c r="BA470" s="102"/>
      <c r="BB470" s="102"/>
      <c r="BC470" s="102"/>
      <c r="BD470" s="103"/>
      <c r="BE470" s="86"/>
      <c r="BF470" s="86"/>
      <c r="BG470" s="86"/>
      <c r="BH470" s="86"/>
      <c r="BI470" s="86"/>
      <c r="BJ470" s="86"/>
      <c r="BK470" s="86"/>
      <c r="BL470" s="86"/>
    </row>
    <row r="471" spans="1:79" s="2" customFormat="1" ht="13.7" hidden="1" customHeight="1" x14ac:dyDescent="0.2">
      <c r="A471" s="74">
        <v>1</v>
      </c>
      <c r="B471" s="74"/>
      <c r="C471" s="74"/>
      <c r="D471" s="74"/>
      <c r="E471" s="74"/>
      <c r="F471" s="74"/>
      <c r="G471" s="75" t="s">
        <v>259</v>
      </c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7"/>
      <c r="Z471" s="78" t="s">
        <v>187</v>
      </c>
      <c r="AA471" s="79"/>
      <c r="AB471" s="79"/>
      <c r="AC471" s="79"/>
      <c r="AD471" s="80"/>
      <c r="AE471" s="78" t="s">
        <v>135</v>
      </c>
      <c r="AF471" s="79"/>
      <c r="AG471" s="79"/>
      <c r="AH471" s="79"/>
      <c r="AI471" s="79"/>
      <c r="AJ471" s="79"/>
      <c r="AK471" s="79"/>
      <c r="AL471" s="79"/>
      <c r="AM471" s="79"/>
      <c r="AN471" s="80"/>
      <c r="AO471" s="86">
        <f>IF(AO469=0,"х",AO467/AO469)</f>
        <v>0</v>
      </c>
      <c r="AP471" s="86"/>
      <c r="AQ471" s="86"/>
      <c r="AR471" s="86"/>
      <c r="AS471" s="86"/>
      <c r="AT471" s="86"/>
      <c r="AU471" s="86"/>
      <c r="AV471" s="86"/>
      <c r="AW471" s="95">
        <f>IF(AW469=0,"х",AW467/AW469)</f>
        <v>0</v>
      </c>
      <c r="AX471" s="96"/>
      <c r="AY471" s="96"/>
      <c r="AZ471" s="96"/>
      <c r="BA471" s="96"/>
      <c r="BB471" s="96"/>
      <c r="BC471" s="96"/>
      <c r="BD471" s="97"/>
      <c r="BE471" s="86">
        <f>BE467/BE469</f>
        <v>0</v>
      </c>
      <c r="BF471" s="86"/>
      <c r="BG471" s="86"/>
      <c r="BH471" s="86"/>
      <c r="BI471" s="86"/>
      <c r="BJ471" s="86"/>
      <c r="BK471" s="86"/>
      <c r="BL471" s="86"/>
      <c r="BO471" s="1"/>
    </row>
    <row r="472" spans="1:79" hidden="1" x14ac:dyDescent="0.2">
      <c r="A472" s="82"/>
      <c r="B472" s="82"/>
      <c r="C472" s="82"/>
      <c r="D472" s="82"/>
      <c r="E472" s="82"/>
      <c r="F472" s="82"/>
      <c r="G472" s="83" t="s">
        <v>65</v>
      </c>
      <c r="H472" s="84"/>
      <c r="I472" s="84"/>
      <c r="J472" s="84"/>
      <c r="K472" s="84"/>
      <c r="L472" s="84"/>
      <c r="M472" s="84"/>
      <c r="N472" s="84"/>
      <c r="O472" s="84"/>
      <c r="P472" s="84"/>
      <c r="Q472" s="84"/>
      <c r="R472" s="84"/>
      <c r="S472" s="84"/>
      <c r="T472" s="84"/>
      <c r="U472" s="84"/>
      <c r="V472" s="84"/>
      <c r="W472" s="84"/>
      <c r="X472" s="84"/>
      <c r="Y472" s="85"/>
      <c r="Z472" s="78"/>
      <c r="AA472" s="79"/>
      <c r="AB472" s="79"/>
      <c r="AC472" s="79"/>
      <c r="AD472" s="80"/>
      <c r="AE472" s="78"/>
      <c r="AF472" s="79"/>
      <c r="AG472" s="79"/>
      <c r="AH472" s="79"/>
      <c r="AI472" s="79"/>
      <c r="AJ472" s="79"/>
      <c r="AK472" s="79"/>
      <c r="AL472" s="79"/>
      <c r="AM472" s="79"/>
      <c r="AN472" s="80"/>
      <c r="AO472" s="118"/>
      <c r="AP472" s="118"/>
      <c r="AQ472" s="118"/>
      <c r="AR472" s="118"/>
      <c r="AS472" s="118"/>
      <c r="AT472" s="118"/>
      <c r="AU472" s="118"/>
      <c r="AV472" s="118"/>
      <c r="AW472" s="239"/>
      <c r="AX472" s="240"/>
      <c r="AY472" s="240"/>
      <c r="AZ472" s="240"/>
      <c r="BA472" s="240"/>
      <c r="BB472" s="240"/>
      <c r="BC472" s="240"/>
      <c r="BD472" s="241"/>
      <c r="BE472" s="86"/>
      <c r="BF472" s="86"/>
      <c r="BG472" s="86"/>
      <c r="BH472" s="86"/>
      <c r="BI472" s="86"/>
      <c r="BJ472" s="86"/>
      <c r="BK472" s="86"/>
      <c r="BL472" s="86"/>
    </row>
    <row r="473" spans="1:79" s="2" customFormat="1" ht="26.25" hidden="1" customHeight="1" x14ac:dyDescent="0.2">
      <c r="A473" s="74">
        <v>1</v>
      </c>
      <c r="B473" s="74"/>
      <c r="C473" s="74"/>
      <c r="D473" s="74"/>
      <c r="E473" s="74"/>
      <c r="F473" s="74"/>
      <c r="G473" s="75" t="s">
        <v>257</v>
      </c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7"/>
      <c r="Z473" s="78" t="s">
        <v>136</v>
      </c>
      <c r="AA473" s="79"/>
      <c r="AB473" s="79"/>
      <c r="AC473" s="79"/>
      <c r="AD473" s="80"/>
      <c r="AE473" s="78" t="s">
        <v>135</v>
      </c>
      <c r="AF473" s="79"/>
      <c r="AG473" s="79"/>
      <c r="AH473" s="79"/>
      <c r="AI473" s="79"/>
      <c r="AJ473" s="79"/>
      <c r="AK473" s="79"/>
      <c r="AL473" s="79"/>
      <c r="AM473" s="79"/>
      <c r="AN473" s="80"/>
      <c r="AO473" s="88">
        <v>100</v>
      </c>
      <c r="AP473" s="88"/>
      <c r="AQ473" s="88"/>
      <c r="AR473" s="88"/>
      <c r="AS473" s="88"/>
      <c r="AT473" s="88"/>
      <c r="AU473" s="88"/>
      <c r="AV473" s="88"/>
      <c r="AW473" s="101">
        <v>100</v>
      </c>
      <c r="AX473" s="102"/>
      <c r="AY473" s="102"/>
      <c r="AZ473" s="102"/>
      <c r="BA473" s="102"/>
      <c r="BB473" s="102"/>
      <c r="BC473" s="102"/>
      <c r="BD473" s="103"/>
      <c r="BE473" s="86">
        <v>100</v>
      </c>
      <c r="BF473" s="86"/>
      <c r="BG473" s="86"/>
      <c r="BH473" s="86"/>
      <c r="BI473" s="86"/>
      <c r="BJ473" s="86"/>
      <c r="BK473" s="86"/>
      <c r="BL473" s="86"/>
      <c r="BO473" s="1"/>
    </row>
    <row r="474" spans="1:79" s="2" customFormat="1" ht="27" customHeight="1" x14ac:dyDescent="0.2">
      <c r="A474" s="137">
        <v>20</v>
      </c>
      <c r="B474" s="137"/>
      <c r="C474" s="137"/>
      <c r="D474" s="137"/>
      <c r="E474" s="137"/>
      <c r="F474" s="137"/>
      <c r="G474" s="172" t="str">
        <f>D88</f>
        <v>Поточний ремонт та облаштування об'єктів благоустрою (КП "Рідне місто")</v>
      </c>
      <c r="H474" s="173"/>
      <c r="I474" s="173"/>
      <c r="J474" s="173"/>
      <c r="K474" s="173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4"/>
      <c r="Z474" s="78"/>
      <c r="AA474" s="79"/>
      <c r="AB474" s="79"/>
      <c r="AC474" s="79"/>
      <c r="AD474" s="80"/>
      <c r="AE474" s="78"/>
      <c r="AF474" s="79"/>
      <c r="AG474" s="79"/>
      <c r="AH474" s="79"/>
      <c r="AI474" s="79"/>
      <c r="AJ474" s="79"/>
      <c r="AK474" s="79"/>
      <c r="AL474" s="79"/>
      <c r="AM474" s="79"/>
      <c r="AN474" s="80"/>
      <c r="AO474" s="88"/>
      <c r="AP474" s="88"/>
      <c r="AQ474" s="88"/>
      <c r="AR474" s="88"/>
      <c r="AS474" s="88"/>
      <c r="AT474" s="88"/>
      <c r="AU474" s="88"/>
      <c r="AV474" s="88"/>
      <c r="AW474" s="101"/>
      <c r="AX474" s="102"/>
      <c r="AY474" s="102"/>
      <c r="AZ474" s="102"/>
      <c r="BA474" s="102"/>
      <c r="BB474" s="102"/>
      <c r="BC474" s="102"/>
      <c r="BD474" s="103"/>
      <c r="BE474" s="86"/>
      <c r="BF474" s="86"/>
      <c r="BG474" s="86"/>
      <c r="BH474" s="86"/>
      <c r="BI474" s="86"/>
      <c r="BJ474" s="86"/>
      <c r="BK474" s="86"/>
      <c r="BL474" s="86"/>
      <c r="BO474" s="1"/>
      <c r="CA474" s="2" t="s">
        <v>16</v>
      </c>
    </row>
    <row r="475" spans="1:79" x14ac:dyDescent="0.2">
      <c r="A475" s="272"/>
      <c r="B475" s="272"/>
      <c r="C475" s="272"/>
      <c r="D475" s="272"/>
      <c r="E475" s="272"/>
      <c r="F475" s="272"/>
      <c r="G475" s="273" t="s">
        <v>61</v>
      </c>
      <c r="H475" s="274"/>
      <c r="I475" s="274"/>
      <c r="J475" s="274"/>
      <c r="K475" s="274"/>
      <c r="L475" s="274"/>
      <c r="M475" s="274"/>
      <c r="N475" s="274"/>
      <c r="O475" s="274"/>
      <c r="P475" s="274"/>
      <c r="Q475" s="274"/>
      <c r="R475" s="274"/>
      <c r="S475" s="274"/>
      <c r="T475" s="274"/>
      <c r="U475" s="274"/>
      <c r="V475" s="274"/>
      <c r="W475" s="274"/>
      <c r="X475" s="274"/>
      <c r="Y475" s="275"/>
      <c r="Z475" s="269"/>
      <c r="AA475" s="270"/>
      <c r="AB475" s="270"/>
      <c r="AC475" s="270"/>
      <c r="AD475" s="271"/>
      <c r="AE475" s="269"/>
      <c r="AF475" s="270"/>
      <c r="AG475" s="270"/>
      <c r="AH475" s="270"/>
      <c r="AI475" s="270"/>
      <c r="AJ475" s="270"/>
      <c r="AK475" s="270"/>
      <c r="AL475" s="270"/>
      <c r="AM475" s="270"/>
      <c r="AN475" s="271"/>
      <c r="AO475" s="276"/>
      <c r="AP475" s="276"/>
      <c r="AQ475" s="276"/>
      <c r="AR475" s="276"/>
      <c r="AS475" s="276"/>
      <c r="AT475" s="276"/>
      <c r="AU475" s="276"/>
      <c r="AV475" s="276"/>
      <c r="AW475" s="277"/>
      <c r="AX475" s="278"/>
      <c r="AY475" s="278"/>
      <c r="AZ475" s="278"/>
      <c r="BA475" s="278"/>
      <c r="BB475" s="278"/>
      <c r="BC475" s="278"/>
      <c r="BD475" s="279"/>
      <c r="BE475" s="280"/>
      <c r="BF475" s="280"/>
      <c r="BG475" s="280"/>
      <c r="BH475" s="280"/>
      <c r="BI475" s="280"/>
      <c r="BJ475" s="280"/>
      <c r="BK475" s="280"/>
      <c r="BL475" s="280"/>
    </row>
    <row r="476" spans="1:79" ht="39" customHeight="1" x14ac:dyDescent="0.2">
      <c r="A476" s="74">
        <v>1</v>
      </c>
      <c r="B476" s="74"/>
      <c r="C476" s="74"/>
      <c r="D476" s="74"/>
      <c r="E476" s="74"/>
      <c r="F476" s="74"/>
      <c r="G476" s="214" t="s">
        <v>422</v>
      </c>
      <c r="H476" s="214"/>
      <c r="I476" s="214"/>
      <c r="J476" s="214"/>
      <c r="K476" s="214"/>
      <c r="L476" s="214"/>
      <c r="M476" s="214"/>
      <c r="N476" s="214"/>
      <c r="O476" s="214"/>
      <c r="P476" s="214"/>
      <c r="Q476" s="214"/>
      <c r="R476" s="214"/>
      <c r="S476" s="214"/>
      <c r="T476" s="214"/>
      <c r="U476" s="214"/>
      <c r="V476" s="214"/>
      <c r="W476" s="214"/>
      <c r="X476" s="214"/>
      <c r="Y476" s="214"/>
      <c r="Z476" s="74" t="s">
        <v>130</v>
      </c>
      <c r="AA476" s="74"/>
      <c r="AB476" s="74"/>
      <c r="AC476" s="74"/>
      <c r="AD476" s="74"/>
      <c r="AE476" s="74" t="s">
        <v>143</v>
      </c>
      <c r="AF476" s="74"/>
      <c r="AG476" s="74"/>
      <c r="AH476" s="74"/>
      <c r="AI476" s="74"/>
      <c r="AJ476" s="74"/>
      <c r="AK476" s="74"/>
      <c r="AL476" s="74"/>
      <c r="AM476" s="74"/>
      <c r="AN476" s="74"/>
      <c r="AO476" s="86">
        <f>AC88</f>
        <v>6000000</v>
      </c>
      <c r="AP476" s="86"/>
      <c r="AQ476" s="86"/>
      <c r="AR476" s="86"/>
      <c r="AS476" s="86"/>
      <c r="AT476" s="86"/>
      <c r="AU476" s="86"/>
      <c r="AV476" s="86"/>
      <c r="AW476" s="86" t="s">
        <v>185</v>
      </c>
      <c r="AX476" s="86"/>
      <c r="AY476" s="86"/>
      <c r="AZ476" s="86"/>
      <c r="BA476" s="86"/>
      <c r="BB476" s="86"/>
      <c r="BC476" s="86"/>
      <c r="BD476" s="86"/>
      <c r="BE476" s="95">
        <f>AO476</f>
        <v>6000000</v>
      </c>
      <c r="BF476" s="96"/>
      <c r="BG476" s="96"/>
      <c r="BH476" s="96"/>
      <c r="BI476" s="96"/>
      <c r="BJ476" s="96"/>
      <c r="BK476" s="96"/>
      <c r="BL476" s="97"/>
      <c r="BO476" s="26">
        <f>AC88</f>
        <v>6000000</v>
      </c>
      <c r="BP476" s="26">
        <f>AK88</f>
        <v>0</v>
      </c>
    </row>
    <row r="477" spans="1:79" ht="25.5" customHeight="1" x14ac:dyDescent="0.2">
      <c r="A477" s="74">
        <v>1.1000000000000001</v>
      </c>
      <c r="B477" s="74"/>
      <c r="C477" s="74"/>
      <c r="D477" s="74"/>
      <c r="E477" s="74"/>
      <c r="F477" s="74"/>
      <c r="G477" s="75" t="s">
        <v>423</v>
      </c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7"/>
      <c r="Z477" s="74" t="s">
        <v>130</v>
      </c>
      <c r="AA477" s="74"/>
      <c r="AB477" s="74"/>
      <c r="AC477" s="74"/>
      <c r="AD477" s="74"/>
      <c r="AE477" s="74" t="s">
        <v>143</v>
      </c>
      <c r="AF477" s="74"/>
      <c r="AG477" s="74"/>
      <c r="AH477" s="74"/>
      <c r="AI477" s="74"/>
      <c r="AJ477" s="74"/>
      <c r="AK477" s="74"/>
      <c r="AL477" s="74"/>
      <c r="AM477" s="74"/>
      <c r="AN477" s="74"/>
      <c r="AO477" s="86">
        <v>1000000</v>
      </c>
      <c r="AP477" s="86"/>
      <c r="AQ477" s="86"/>
      <c r="AR477" s="86"/>
      <c r="AS477" s="86"/>
      <c r="AT477" s="86"/>
      <c r="AU477" s="86"/>
      <c r="AV477" s="86"/>
      <c r="AW477" s="86" t="s">
        <v>185</v>
      </c>
      <c r="AX477" s="86"/>
      <c r="AY477" s="86"/>
      <c r="AZ477" s="86"/>
      <c r="BA477" s="86"/>
      <c r="BB477" s="86"/>
      <c r="BC477" s="86"/>
      <c r="BD477" s="86"/>
      <c r="BE477" s="95">
        <f>AO477</f>
        <v>1000000</v>
      </c>
      <c r="BF477" s="96"/>
      <c r="BG477" s="96"/>
      <c r="BH477" s="96"/>
      <c r="BI477" s="96"/>
      <c r="BJ477" s="96"/>
      <c r="BK477" s="96"/>
      <c r="BL477" s="97"/>
      <c r="BO477" s="26"/>
      <c r="BP477" s="26"/>
    </row>
    <row r="478" spans="1:79" ht="25.5" customHeight="1" x14ac:dyDescent="0.2">
      <c r="A478" s="74">
        <v>1.2</v>
      </c>
      <c r="B478" s="74"/>
      <c r="C478" s="74"/>
      <c r="D478" s="74"/>
      <c r="E478" s="74"/>
      <c r="F478" s="74"/>
      <c r="G478" s="75" t="s">
        <v>430</v>
      </c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7"/>
      <c r="Z478" s="74" t="s">
        <v>130</v>
      </c>
      <c r="AA478" s="74"/>
      <c r="AB478" s="74"/>
      <c r="AC478" s="74"/>
      <c r="AD478" s="74"/>
      <c r="AE478" s="74" t="s">
        <v>143</v>
      </c>
      <c r="AF478" s="74"/>
      <c r="AG478" s="74"/>
      <c r="AH478" s="74"/>
      <c r="AI478" s="74"/>
      <c r="AJ478" s="74"/>
      <c r="AK478" s="74"/>
      <c r="AL478" s="74"/>
      <c r="AM478" s="74"/>
      <c r="AN478" s="74"/>
      <c r="AO478" s="86">
        <f>AO476-AO477</f>
        <v>5000000</v>
      </c>
      <c r="AP478" s="86"/>
      <c r="AQ478" s="86"/>
      <c r="AR478" s="86"/>
      <c r="AS478" s="86"/>
      <c r="AT478" s="86"/>
      <c r="AU478" s="86"/>
      <c r="AV478" s="86"/>
      <c r="AW478" s="86" t="s">
        <v>185</v>
      </c>
      <c r="AX478" s="86"/>
      <c r="AY478" s="86"/>
      <c r="AZ478" s="86"/>
      <c r="BA478" s="86"/>
      <c r="BB478" s="86"/>
      <c r="BC478" s="86"/>
      <c r="BD478" s="86"/>
      <c r="BE478" s="95">
        <f>AO478</f>
        <v>5000000</v>
      </c>
      <c r="BF478" s="96"/>
      <c r="BG478" s="96"/>
      <c r="BH478" s="96"/>
      <c r="BI478" s="96"/>
      <c r="BJ478" s="96"/>
      <c r="BK478" s="96"/>
      <c r="BL478" s="97"/>
      <c r="BO478" s="26"/>
      <c r="BP478" s="26"/>
    </row>
    <row r="479" spans="1:79" ht="12.75" customHeight="1" x14ac:dyDescent="0.2">
      <c r="A479" s="229"/>
      <c r="B479" s="230"/>
      <c r="C479" s="230"/>
      <c r="D479" s="230"/>
      <c r="E479" s="230"/>
      <c r="F479" s="231"/>
      <c r="G479" s="83" t="s">
        <v>63</v>
      </c>
      <c r="H479" s="84"/>
      <c r="I479" s="84"/>
      <c r="J479" s="84"/>
      <c r="K479" s="84"/>
      <c r="L479" s="84"/>
      <c r="M479" s="84"/>
      <c r="N479" s="84"/>
      <c r="O479" s="84"/>
      <c r="P479" s="84"/>
      <c r="Q479" s="84"/>
      <c r="R479" s="84"/>
      <c r="S479" s="84"/>
      <c r="T479" s="84"/>
      <c r="U479" s="84"/>
      <c r="V479" s="84"/>
      <c r="W479" s="84"/>
      <c r="X479" s="84"/>
      <c r="Y479" s="85"/>
      <c r="Z479" s="78"/>
      <c r="AA479" s="79"/>
      <c r="AB479" s="79"/>
      <c r="AC479" s="79"/>
      <c r="AD479" s="80"/>
      <c r="AE479" s="78"/>
      <c r="AF479" s="79"/>
      <c r="AG479" s="79"/>
      <c r="AH479" s="79"/>
      <c r="AI479" s="79"/>
      <c r="AJ479" s="79"/>
      <c r="AK479" s="79"/>
      <c r="AL479" s="79"/>
      <c r="AM479" s="79"/>
      <c r="AN479" s="80"/>
      <c r="AO479" s="104"/>
      <c r="AP479" s="105"/>
      <c r="AQ479" s="105"/>
      <c r="AR479" s="105"/>
      <c r="AS479" s="105"/>
      <c r="AT479" s="105"/>
      <c r="AU479" s="105"/>
      <c r="AV479" s="106"/>
      <c r="AW479" s="104"/>
      <c r="AX479" s="105"/>
      <c r="AY479" s="105"/>
      <c r="AZ479" s="105"/>
      <c r="BA479" s="105"/>
      <c r="BB479" s="105"/>
      <c r="BC479" s="105"/>
      <c r="BD479" s="106"/>
      <c r="BE479" s="95"/>
      <c r="BF479" s="96"/>
      <c r="BG479" s="96"/>
      <c r="BH479" s="96"/>
      <c r="BI479" s="96"/>
      <c r="BJ479" s="96"/>
      <c r="BK479" s="96"/>
      <c r="BL479" s="97"/>
    </row>
    <row r="480" spans="1:79" s="57" customFormat="1" ht="34.5" customHeight="1" x14ac:dyDescent="0.2">
      <c r="A480" s="74">
        <v>2.1</v>
      </c>
      <c r="B480" s="74"/>
      <c r="C480" s="74"/>
      <c r="D480" s="74"/>
      <c r="E480" s="74"/>
      <c r="F480" s="74"/>
      <c r="G480" s="134" t="s">
        <v>401</v>
      </c>
      <c r="H480" s="135"/>
      <c r="I480" s="135"/>
      <c r="J480" s="135"/>
      <c r="K480" s="135"/>
      <c r="L480" s="135"/>
      <c r="M480" s="135"/>
      <c r="N480" s="135"/>
      <c r="O480" s="135"/>
      <c r="P480" s="135"/>
      <c r="Q480" s="135"/>
      <c r="R480" s="135"/>
      <c r="S480" s="135"/>
      <c r="T480" s="135"/>
      <c r="U480" s="135"/>
      <c r="V480" s="135"/>
      <c r="W480" s="135"/>
      <c r="X480" s="135"/>
      <c r="Y480" s="136"/>
      <c r="Z480" s="112" t="s">
        <v>207</v>
      </c>
      <c r="AA480" s="113"/>
      <c r="AB480" s="113"/>
      <c r="AC480" s="113"/>
      <c r="AD480" s="114"/>
      <c r="AE480" s="112" t="s">
        <v>145</v>
      </c>
      <c r="AF480" s="113"/>
      <c r="AG480" s="113"/>
      <c r="AH480" s="113"/>
      <c r="AI480" s="113"/>
      <c r="AJ480" s="113"/>
      <c r="AK480" s="113"/>
      <c r="AL480" s="113"/>
      <c r="AM480" s="113"/>
      <c r="AN480" s="114"/>
      <c r="AO480" s="266">
        <v>8300</v>
      </c>
      <c r="AP480" s="267"/>
      <c r="AQ480" s="267"/>
      <c r="AR480" s="267"/>
      <c r="AS480" s="267"/>
      <c r="AT480" s="267"/>
      <c r="AU480" s="267"/>
      <c r="AV480" s="268"/>
      <c r="AW480" s="266">
        <v>0</v>
      </c>
      <c r="AX480" s="267"/>
      <c r="AY480" s="267"/>
      <c r="AZ480" s="267"/>
      <c r="BA480" s="267"/>
      <c r="BB480" s="267"/>
      <c r="BC480" s="267"/>
      <c r="BD480" s="268"/>
      <c r="BE480" s="247">
        <f>AO480+AW480</f>
        <v>8300</v>
      </c>
      <c r="BF480" s="248"/>
      <c r="BG480" s="248"/>
      <c r="BH480" s="248"/>
      <c r="BI480" s="248"/>
      <c r="BJ480" s="248"/>
      <c r="BK480" s="248"/>
      <c r="BL480" s="249"/>
      <c r="BO480" s="59"/>
    </row>
    <row r="481" spans="1:80" s="57" customFormat="1" ht="34.5" customHeight="1" x14ac:dyDescent="0.2">
      <c r="A481" s="74">
        <v>2.2000000000000002</v>
      </c>
      <c r="B481" s="74"/>
      <c r="C481" s="74"/>
      <c r="D481" s="74"/>
      <c r="E481" s="74"/>
      <c r="F481" s="74"/>
      <c r="G481" s="134" t="s">
        <v>431</v>
      </c>
      <c r="H481" s="135"/>
      <c r="I481" s="135"/>
      <c r="J481" s="135"/>
      <c r="K481" s="135"/>
      <c r="L481" s="135"/>
      <c r="M481" s="135"/>
      <c r="N481" s="135"/>
      <c r="O481" s="135"/>
      <c r="P481" s="135"/>
      <c r="Q481" s="135"/>
      <c r="R481" s="135"/>
      <c r="S481" s="135"/>
      <c r="T481" s="135"/>
      <c r="U481" s="135"/>
      <c r="V481" s="135"/>
      <c r="W481" s="135"/>
      <c r="X481" s="135"/>
      <c r="Y481" s="136"/>
      <c r="Z481" s="112" t="s">
        <v>432</v>
      </c>
      <c r="AA481" s="113"/>
      <c r="AB481" s="113"/>
      <c r="AC481" s="113"/>
      <c r="AD481" s="114"/>
      <c r="AE481" s="112" t="s">
        <v>145</v>
      </c>
      <c r="AF481" s="113"/>
      <c r="AG481" s="113"/>
      <c r="AH481" s="113"/>
      <c r="AI481" s="113"/>
      <c r="AJ481" s="113"/>
      <c r="AK481" s="113"/>
      <c r="AL481" s="113"/>
      <c r="AM481" s="113"/>
      <c r="AN481" s="114"/>
      <c r="AO481" s="266">
        <v>2899.52</v>
      </c>
      <c r="AP481" s="267"/>
      <c r="AQ481" s="267"/>
      <c r="AR481" s="267"/>
      <c r="AS481" s="267"/>
      <c r="AT481" s="267"/>
      <c r="AU481" s="267"/>
      <c r="AV481" s="268"/>
      <c r="AW481" s="266">
        <v>0</v>
      </c>
      <c r="AX481" s="267"/>
      <c r="AY481" s="267"/>
      <c r="AZ481" s="267"/>
      <c r="BA481" s="267"/>
      <c r="BB481" s="267"/>
      <c r="BC481" s="267"/>
      <c r="BD481" s="268"/>
      <c r="BE481" s="247">
        <f>AO481+AW481</f>
        <v>2899.52</v>
      </c>
      <c r="BF481" s="248"/>
      <c r="BG481" s="248"/>
      <c r="BH481" s="248"/>
      <c r="BI481" s="248"/>
      <c r="BJ481" s="248"/>
      <c r="BK481" s="248"/>
      <c r="BL481" s="249"/>
      <c r="BO481" s="59"/>
    </row>
    <row r="482" spans="1:80" x14ac:dyDescent="0.2">
      <c r="A482" s="82"/>
      <c r="B482" s="82"/>
      <c r="C482" s="82"/>
      <c r="D482" s="82"/>
      <c r="E482" s="82"/>
      <c r="F482" s="82"/>
      <c r="G482" s="83" t="s">
        <v>64</v>
      </c>
      <c r="H482" s="84"/>
      <c r="I482" s="84"/>
      <c r="J482" s="84"/>
      <c r="K482" s="84"/>
      <c r="L482" s="84"/>
      <c r="M482" s="84"/>
      <c r="N482" s="84"/>
      <c r="O482" s="84"/>
      <c r="P482" s="84"/>
      <c r="Q482" s="84"/>
      <c r="R482" s="84"/>
      <c r="S482" s="84"/>
      <c r="T482" s="84"/>
      <c r="U482" s="84"/>
      <c r="V482" s="84"/>
      <c r="W482" s="84"/>
      <c r="X482" s="84"/>
      <c r="Y482" s="85"/>
      <c r="Z482" s="78"/>
      <c r="AA482" s="79"/>
      <c r="AB482" s="79"/>
      <c r="AC482" s="79"/>
      <c r="AD482" s="80"/>
      <c r="AE482" s="78"/>
      <c r="AF482" s="79"/>
      <c r="AG482" s="79"/>
      <c r="AH482" s="79"/>
      <c r="AI482" s="79"/>
      <c r="AJ482" s="79"/>
      <c r="AK482" s="79"/>
      <c r="AL482" s="79"/>
      <c r="AM482" s="79"/>
      <c r="AN482" s="80"/>
      <c r="AO482" s="88"/>
      <c r="AP482" s="88"/>
      <c r="AQ482" s="88"/>
      <c r="AR482" s="88"/>
      <c r="AS482" s="88"/>
      <c r="AT482" s="88"/>
      <c r="AU482" s="88"/>
      <c r="AV482" s="88"/>
      <c r="AW482" s="101"/>
      <c r="AX482" s="102"/>
      <c r="AY482" s="102"/>
      <c r="AZ482" s="102"/>
      <c r="BA482" s="102"/>
      <c r="BB482" s="102"/>
      <c r="BC482" s="102"/>
      <c r="BD482" s="103"/>
      <c r="BE482" s="86"/>
      <c r="BF482" s="86"/>
      <c r="BG482" s="86"/>
      <c r="BH482" s="86"/>
      <c r="BI482" s="86"/>
      <c r="BJ482" s="86"/>
      <c r="BK482" s="86"/>
      <c r="BL482" s="86"/>
    </row>
    <row r="483" spans="1:80" s="2" customFormat="1" ht="25.5" customHeight="1" x14ac:dyDescent="0.2">
      <c r="A483" s="74">
        <v>3.1</v>
      </c>
      <c r="B483" s="74"/>
      <c r="C483" s="74"/>
      <c r="D483" s="74"/>
      <c r="E483" s="74"/>
      <c r="F483" s="74"/>
      <c r="G483" s="75" t="s">
        <v>402</v>
      </c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7"/>
      <c r="Z483" s="78" t="s">
        <v>208</v>
      </c>
      <c r="AA483" s="79"/>
      <c r="AB483" s="79"/>
      <c r="AC483" s="79"/>
      <c r="AD483" s="80"/>
      <c r="AE483" s="78" t="s">
        <v>135</v>
      </c>
      <c r="AF483" s="79"/>
      <c r="AG483" s="79"/>
      <c r="AH483" s="79"/>
      <c r="AI483" s="79"/>
      <c r="AJ483" s="79"/>
      <c r="AK483" s="79"/>
      <c r="AL483" s="79"/>
      <c r="AM483" s="79"/>
      <c r="AN483" s="80"/>
      <c r="AO483" s="95">
        <f>AO477/AO480</f>
        <v>120.48192771084338</v>
      </c>
      <c r="AP483" s="96"/>
      <c r="AQ483" s="96"/>
      <c r="AR483" s="96"/>
      <c r="AS483" s="96"/>
      <c r="AT483" s="96"/>
      <c r="AU483" s="96"/>
      <c r="AV483" s="97"/>
      <c r="AW483" s="95" t="s">
        <v>185</v>
      </c>
      <c r="AX483" s="96"/>
      <c r="AY483" s="96"/>
      <c r="AZ483" s="96"/>
      <c r="BA483" s="96"/>
      <c r="BB483" s="96"/>
      <c r="BC483" s="96"/>
      <c r="BD483" s="97"/>
      <c r="BE483" s="86">
        <f>AO483</f>
        <v>120.48192771084338</v>
      </c>
      <c r="BF483" s="86"/>
      <c r="BG483" s="86"/>
      <c r="BH483" s="86"/>
      <c r="BI483" s="86"/>
      <c r="BJ483" s="86"/>
      <c r="BK483" s="86"/>
      <c r="BL483" s="86"/>
      <c r="BO483" s="1"/>
    </row>
    <row r="484" spans="1:80" s="2" customFormat="1" ht="25.5" customHeight="1" x14ac:dyDescent="0.2">
      <c r="A484" s="74">
        <v>3.2</v>
      </c>
      <c r="B484" s="74"/>
      <c r="C484" s="74"/>
      <c r="D484" s="74"/>
      <c r="E484" s="74"/>
      <c r="F484" s="74"/>
      <c r="G484" s="75" t="s">
        <v>433</v>
      </c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7"/>
      <c r="Z484" s="78" t="s">
        <v>434</v>
      </c>
      <c r="AA484" s="79"/>
      <c r="AB484" s="79"/>
      <c r="AC484" s="79"/>
      <c r="AD484" s="80"/>
      <c r="AE484" s="78" t="s">
        <v>135</v>
      </c>
      <c r="AF484" s="79"/>
      <c r="AG484" s="79"/>
      <c r="AH484" s="79"/>
      <c r="AI484" s="79"/>
      <c r="AJ484" s="79"/>
      <c r="AK484" s="79"/>
      <c r="AL484" s="79"/>
      <c r="AM484" s="79"/>
      <c r="AN484" s="80"/>
      <c r="AO484" s="95">
        <f>AO478/AO481</f>
        <v>1724.4233528308134</v>
      </c>
      <c r="AP484" s="96"/>
      <c r="AQ484" s="96"/>
      <c r="AR484" s="96"/>
      <c r="AS484" s="96"/>
      <c r="AT484" s="96"/>
      <c r="AU484" s="96"/>
      <c r="AV484" s="97"/>
      <c r="AW484" s="95" t="s">
        <v>185</v>
      </c>
      <c r="AX484" s="96"/>
      <c r="AY484" s="96"/>
      <c r="AZ484" s="96"/>
      <c r="BA484" s="96"/>
      <c r="BB484" s="96"/>
      <c r="BC484" s="96"/>
      <c r="BD484" s="97"/>
      <c r="BE484" s="86">
        <f>AO484</f>
        <v>1724.4233528308134</v>
      </c>
      <c r="BF484" s="86"/>
      <c r="BG484" s="86"/>
      <c r="BH484" s="86"/>
      <c r="BI484" s="86"/>
      <c r="BJ484" s="86"/>
      <c r="BK484" s="86"/>
      <c r="BL484" s="86"/>
      <c r="BO484" s="1"/>
    </row>
    <row r="485" spans="1:80" x14ac:dyDescent="0.2">
      <c r="A485" s="82"/>
      <c r="B485" s="82"/>
      <c r="C485" s="82"/>
      <c r="D485" s="82"/>
      <c r="E485" s="82"/>
      <c r="F485" s="82"/>
      <c r="G485" s="83" t="s">
        <v>65</v>
      </c>
      <c r="H485" s="84"/>
      <c r="I485" s="84"/>
      <c r="J485" s="84"/>
      <c r="K485" s="84"/>
      <c r="L485" s="84"/>
      <c r="M485" s="84"/>
      <c r="N485" s="84"/>
      <c r="O485" s="84"/>
      <c r="P485" s="84"/>
      <c r="Q485" s="84"/>
      <c r="R485" s="84"/>
      <c r="S485" s="84"/>
      <c r="T485" s="84"/>
      <c r="U485" s="84"/>
      <c r="V485" s="84"/>
      <c r="W485" s="84"/>
      <c r="X485" s="84"/>
      <c r="Y485" s="85"/>
      <c r="Z485" s="78"/>
      <c r="AA485" s="79"/>
      <c r="AB485" s="79"/>
      <c r="AC485" s="79"/>
      <c r="AD485" s="80"/>
      <c r="AE485" s="78"/>
      <c r="AF485" s="79"/>
      <c r="AG485" s="79"/>
      <c r="AH485" s="79"/>
      <c r="AI485" s="79"/>
      <c r="AJ485" s="79"/>
      <c r="AK485" s="79"/>
      <c r="AL485" s="79"/>
      <c r="AM485" s="79"/>
      <c r="AN485" s="80"/>
      <c r="AO485" s="118"/>
      <c r="AP485" s="118"/>
      <c r="AQ485" s="118"/>
      <c r="AR485" s="118"/>
      <c r="AS485" s="118"/>
      <c r="AT485" s="118"/>
      <c r="AU485" s="118"/>
      <c r="AV485" s="118"/>
      <c r="AW485" s="239"/>
      <c r="AX485" s="240"/>
      <c r="AY485" s="240"/>
      <c r="AZ485" s="240"/>
      <c r="BA485" s="240"/>
      <c r="BB485" s="240"/>
      <c r="BC485" s="240"/>
      <c r="BD485" s="241"/>
      <c r="BE485" s="86"/>
      <c r="BF485" s="86"/>
      <c r="BG485" s="86"/>
      <c r="BH485" s="86"/>
      <c r="BI485" s="86"/>
      <c r="BJ485" s="86"/>
      <c r="BK485" s="86"/>
      <c r="BL485" s="86"/>
    </row>
    <row r="486" spans="1:80" s="45" customFormat="1" ht="38.25" customHeight="1" x14ac:dyDescent="0.2">
      <c r="A486" s="74">
        <v>4.0999999999999996</v>
      </c>
      <c r="B486" s="74"/>
      <c r="C486" s="74"/>
      <c r="D486" s="74"/>
      <c r="E486" s="74"/>
      <c r="F486" s="74"/>
      <c r="G486" s="134" t="s">
        <v>424</v>
      </c>
      <c r="H486" s="135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5"/>
      <c r="U486" s="135"/>
      <c r="V486" s="135"/>
      <c r="W486" s="135"/>
      <c r="X486" s="135"/>
      <c r="Y486" s="136"/>
      <c r="Z486" s="112" t="s">
        <v>136</v>
      </c>
      <c r="AA486" s="113"/>
      <c r="AB486" s="113"/>
      <c r="AC486" s="113"/>
      <c r="AD486" s="114"/>
      <c r="AE486" s="112" t="s">
        <v>135</v>
      </c>
      <c r="AF486" s="113"/>
      <c r="AG486" s="113"/>
      <c r="AH486" s="113"/>
      <c r="AI486" s="113"/>
      <c r="AJ486" s="113"/>
      <c r="AK486" s="113"/>
      <c r="AL486" s="113"/>
      <c r="AM486" s="113"/>
      <c r="AN486" s="114"/>
      <c r="AO486" s="87">
        <f>(4200*100)/(AO480-4200)</f>
        <v>102.4390243902439</v>
      </c>
      <c r="AP486" s="87"/>
      <c r="AQ486" s="87"/>
      <c r="AR486" s="87"/>
      <c r="AS486" s="87"/>
      <c r="AT486" s="87"/>
      <c r="AU486" s="87"/>
      <c r="AV486" s="87"/>
      <c r="AW486" s="115"/>
      <c r="AX486" s="116"/>
      <c r="AY486" s="116"/>
      <c r="AZ486" s="116"/>
      <c r="BA486" s="116"/>
      <c r="BB486" s="116"/>
      <c r="BC486" s="116"/>
      <c r="BD486" s="117"/>
      <c r="BE486" s="86">
        <f>AO486+AW486</f>
        <v>102.4390243902439</v>
      </c>
      <c r="BF486" s="86"/>
      <c r="BG486" s="86"/>
      <c r="BH486" s="86"/>
      <c r="BI486" s="86"/>
      <c r="BJ486" s="86"/>
      <c r="BK486" s="86"/>
      <c r="BL486" s="86"/>
      <c r="BO486" s="30"/>
    </row>
    <row r="487" spans="1:80" s="45" customFormat="1" ht="38.25" customHeight="1" x14ac:dyDescent="0.2">
      <c r="A487" s="74">
        <v>4.2</v>
      </c>
      <c r="B487" s="74"/>
      <c r="C487" s="74"/>
      <c r="D487" s="74"/>
      <c r="E487" s="74"/>
      <c r="F487" s="74"/>
      <c r="G487" s="134" t="s">
        <v>435</v>
      </c>
      <c r="H487" s="135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5"/>
      <c r="U487" s="135"/>
      <c r="V487" s="135"/>
      <c r="W487" s="135"/>
      <c r="X487" s="135"/>
      <c r="Y487" s="136"/>
      <c r="Z487" s="112" t="s">
        <v>136</v>
      </c>
      <c r="AA487" s="113"/>
      <c r="AB487" s="113"/>
      <c r="AC487" s="113"/>
      <c r="AD487" s="114"/>
      <c r="AE487" s="112" t="s">
        <v>135</v>
      </c>
      <c r="AF487" s="113"/>
      <c r="AG487" s="113"/>
      <c r="AH487" s="113"/>
      <c r="AI487" s="113"/>
      <c r="AJ487" s="113"/>
      <c r="AK487" s="113"/>
      <c r="AL487" s="113"/>
      <c r="AM487" s="113"/>
      <c r="AN487" s="114"/>
      <c r="AO487" s="87">
        <f>(9221*100)/(AO481-9221)</f>
        <v>-145.86773983307708</v>
      </c>
      <c r="AP487" s="87"/>
      <c r="AQ487" s="87"/>
      <c r="AR487" s="87"/>
      <c r="AS487" s="87"/>
      <c r="AT487" s="87"/>
      <c r="AU487" s="87"/>
      <c r="AV487" s="87"/>
      <c r="AW487" s="115"/>
      <c r="AX487" s="116"/>
      <c r="AY487" s="116"/>
      <c r="AZ487" s="116"/>
      <c r="BA487" s="116"/>
      <c r="BB487" s="116"/>
      <c r="BC487" s="116"/>
      <c r="BD487" s="117"/>
      <c r="BE487" s="86">
        <f>AO487+AW487</f>
        <v>-145.86773983307708</v>
      </c>
      <c r="BF487" s="86"/>
      <c r="BG487" s="86"/>
      <c r="BH487" s="86"/>
      <c r="BI487" s="86"/>
      <c r="BJ487" s="86"/>
      <c r="BK487" s="86"/>
      <c r="BL487" s="86"/>
      <c r="BO487" s="30"/>
    </row>
    <row r="488" spans="1:80" s="2" customFormat="1" ht="27" customHeight="1" x14ac:dyDescent="0.2">
      <c r="A488" s="137">
        <v>21</v>
      </c>
      <c r="B488" s="137"/>
      <c r="C488" s="137"/>
      <c r="D488" s="137"/>
      <c r="E488" s="137"/>
      <c r="F488" s="137"/>
      <c r="G488" s="172" t="str">
        <f>D89</f>
        <v>Забезпечення стерилізації безпритульних тварин (КП Рідне місто)</v>
      </c>
      <c r="H488" s="173"/>
      <c r="I488" s="173"/>
      <c r="J488" s="173"/>
      <c r="K488" s="173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4"/>
      <c r="Z488" s="78"/>
      <c r="AA488" s="79"/>
      <c r="AB488" s="79"/>
      <c r="AC488" s="79"/>
      <c r="AD488" s="80"/>
      <c r="AE488" s="78"/>
      <c r="AF488" s="79"/>
      <c r="AG488" s="79"/>
      <c r="AH488" s="79"/>
      <c r="AI488" s="79"/>
      <c r="AJ488" s="79"/>
      <c r="AK488" s="79"/>
      <c r="AL488" s="79"/>
      <c r="AM488" s="79"/>
      <c r="AN488" s="80"/>
      <c r="AO488" s="88"/>
      <c r="AP488" s="88"/>
      <c r="AQ488" s="88"/>
      <c r="AR488" s="88"/>
      <c r="AS488" s="88"/>
      <c r="AT488" s="88"/>
      <c r="AU488" s="88"/>
      <c r="AV488" s="88"/>
      <c r="AW488" s="101"/>
      <c r="AX488" s="102"/>
      <c r="AY488" s="102"/>
      <c r="AZ488" s="102"/>
      <c r="BA488" s="102"/>
      <c r="BB488" s="102"/>
      <c r="BC488" s="102"/>
      <c r="BD488" s="103"/>
      <c r="BE488" s="86"/>
      <c r="BF488" s="86"/>
      <c r="BG488" s="86"/>
      <c r="BH488" s="86"/>
      <c r="BI488" s="86"/>
      <c r="BJ488" s="86"/>
      <c r="BK488" s="86"/>
      <c r="BL488" s="86"/>
      <c r="BO488" s="1"/>
      <c r="CB488" s="2" t="s">
        <v>16</v>
      </c>
    </row>
    <row r="489" spans="1:80" x14ac:dyDescent="0.2">
      <c r="A489" s="82"/>
      <c r="B489" s="82"/>
      <c r="C489" s="82"/>
      <c r="D489" s="82"/>
      <c r="E489" s="82"/>
      <c r="F489" s="82"/>
      <c r="G489" s="98" t="s">
        <v>61</v>
      </c>
      <c r="H489" s="99"/>
      <c r="I489" s="99"/>
      <c r="J489" s="99"/>
      <c r="K489" s="99"/>
      <c r="L489" s="99"/>
      <c r="M489" s="99"/>
      <c r="N489" s="99"/>
      <c r="O489" s="99"/>
      <c r="P489" s="99"/>
      <c r="Q489" s="99"/>
      <c r="R489" s="99"/>
      <c r="S489" s="99"/>
      <c r="T489" s="99"/>
      <c r="U489" s="99"/>
      <c r="V489" s="99"/>
      <c r="W489" s="99"/>
      <c r="X489" s="99"/>
      <c r="Y489" s="100"/>
      <c r="Z489" s="78"/>
      <c r="AA489" s="79"/>
      <c r="AB489" s="79"/>
      <c r="AC489" s="79"/>
      <c r="AD489" s="80"/>
      <c r="AE489" s="78"/>
      <c r="AF489" s="79"/>
      <c r="AG489" s="79"/>
      <c r="AH489" s="79"/>
      <c r="AI489" s="79"/>
      <c r="AJ489" s="79"/>
      <c r="AK489" s="79"/>
      <c r="AL489" s="79"/>
      <c r="AM489" s="79"/>
      <c r="AN489" s="80"/>
      <c r="AO489" s="88"/>
      <c r="AP489" s="88"/>
      <c r="AQ489" s="88"/>
      <c r="AR489" s="88"/>
      <c r="AS489" s="88"/>
      <c r="AT489" s="88"/>
      <c r="AU489" s="88"/>
      <c r="AV489" s="88"/>
      <c r="AW489" s="101"/>
      <c r="AX489" s="102"/>
      <c r="AY489" s="102"/>
      <c r="AZ489" s="102"/>
      <c r="BA489" s="102"/>
      <c r="BB489" s="102"/>
      <c r="BC489" s="102"/>
      <c r="BD489" s="103"/>
      <c r="BE489" s="86"/>
      <c r="BF489" s="86"/>
      <c r="BG489" s="86"/>
      <c r="BH489" s="86"/>
      <c r="BI489" s="86"/>
      <c r="BJ489" s="86"/>
      <c r="BK489" s="86"/>
      <c r="BL489" s="86"/>
    </row>
    <row r="490" spans="1:80" x14ac:dyDescent="0.2">
      <c r="A490" s="74">
        <v>1</v>
      </c>
      <c r="B490" s="74"/>
      <c r="C490" s="74"/>
      <c r="D490" s="74"/>
      <c r="E490" s="74"/>
      <c r="F490" s="74"/>
      <c r="G490" s="75" t="s">
        <v>256</v>
      </c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7"/>
      <c r="Z490" s="78" t="s">
        <v>130</v>
      </c>
      <c r="AA490" s="79"/>
      <c r="AB490" s="79"/>
      <c r="AC490" s="79"/>
      <c r="AD490" s="80"/>
      <c r="AE490" s="78" t="s">
        <v>143</v>
      </c>
      <c r="AF490" s="79"/>
      <c r="AG490" s="79"/>
      <c r="AH490" s="79"/>
      <c r="AI490" s="79"/>
      <c r="AJ490" s="79"/>
      <c r="AK490" s="79"/>
      <c r="AL490" s="79"/>
      <c r="AM490" s="79"/>
      <c r="AN490" s="80"/>
      <c r="AO490" s="86">
        <f>AC89</f>
        <v>400000</v>
      </c>
      <c r="AP490" s="86"/>
      <c r="AQ490" s="86"/>
      <c r="AR490" s="86"/>
      <c r="AS490" s="86"/>
      <c r="AT490" s="86"/>
      <c r="AU490" s="86"/>
      <c r="AV490" s="86"/>
      <c r="AW490" s="95">
        <f>AK17</f>
        <v>0</v>
      </c>
      <c r="AX490" s="96"/>
      <c r="AY490" s="96"/>
      <c r="AZ490" s="96"/>
      <c r="BA490" s="96"/>
      <c r="BB490" s="96"/>
      <c r="BC490" s="96"/>
      <c r="BD490" s="97"/>
      <c r="BE490" s="86">
        <f>AO490+AW490</f>
        <v>400000</v>
      </c>
      <c r="BF490" s="86"/>
      <c r="BG490" s="86"/>
      <c r="BH490" s="86"/>
      <c r="BI490" s="86"/>
      <c r="BJ490" s="86"/>
      <c r="BK490" s="86"/>
      <c r="BL490" s="86"/>
    </row>
    <row r="491" spans="1:80" x14ac:dyDescent="0.2">
      <c r="A491" s="82"/>
      <c r="B491" s="82"/>
      <c r="C491" s="82"/>
      <c r="D491" s="82"/>
      <c r="E491" s="82"/>
      <c r="F491" s="82"/>
      <c r="G491" s="83" t="s">
        <v>63</v>
      </c>
      <c r="H491" s="84"/>
      <c r="I491" s="84"/>
      <c r="J491" s="84"/>
      <c r="K491" s="84"/>
      <c r="L491" s="84"/>
      <c r="M491" s="84"/>
      <c r="N491" s="84"/>
      <c r="O491" s="84"/>
      <c r="P491" s="84"/>
      <c r="Q491" s="84"/>
      <c r="R491" s="84"/>
      <c r="S491" s="84"/>
      <c r="T491" s="84"/>
      <c r="U491" s="84"/>
      <c r="V491" s="84"/>
      <c r="W491" s="84"/>
      <c r="X491" s="84"/>
      <c r="Y491" s="85"/>
      <c r="Z491" s="78"/>
      <c r="AA491" s="79"/>
      <c r="AB491" s="79"/>
      <c r="AC491" s="79"/>
      <c r="AD491" s="80"/>
      <c r="AE491" s="78"/>
      <c r="AF491" s="79"/>
      <c r="AG491" s="79"/>
      <c r="AH491" s="79"/>
      <c r="AI491" s="79"/>
      <c r="AJ491" s="79"/>
      <c r="AK491" s="79"/>
      <c r="AL491" s="79"/>
      <c r="AM491" s="79"/>
      <c r="AN491" s="80"/>
      <c r="AO491" s="90"/>
      <c r="AP491" s="90"/>
      <c r="AQ491" s="90"/>
      <c r="AR491" s="90"/>
      <c r="AS491" s="90"/>
      <c r="AT491" s="90"/>
      <c r="AU491" s="90"/>
      <c r="AV491" s="90"/>
      <c r="AW491" s="104"/>
      <c r="AX491" s="105"/>
      <c r="AY491" s="105"/>
      <c r="AZ491" s="105"/>
      <c r="BA491" s="105"/>
      <c r="BB491" s="105"/>
      <c r="BC491" s="105"/>
      <c r="BD491" s="106"/>
      <c r="BE491" s="86"/>
      <c r="BF491" s="86"/>
      <c r="BG491" s="86"/>
      <c r="BH491" s="86"/>
      <c r="BI491" s="86"/>
      <c r="BJ491" s="86"/>
      <c r="BK491" s="86"/>
      <c r="BL491" s="86"/>
    </row>
    <row r="492" spans="1:80" s="2" customFormat="1" ht="26.25" customHeight="1" x14ac:dyDescent="0.2">
      <c r="A492" s="74">
        <v>1</v>
      </c>
      <c r="B492" s="74"/>
      <c r="C492" s="74"/>
      <c r="D492" s="74"/>
      <c r="E492" s="74"/>
      <c r="F492" s="74"/>
      <c r="G492" s="75" t="s">
        <v>258</v>
      </c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7"/>
      <c r="Z492" s="78" t="s">
        <v>142</v>
      </c>
      <c r="AA492" s="79"/>
      <c r="AB492" s="79"/>
      <c r="AC492" s="79"/>
      <c r="AD492" s="80"/>
      <c r="AE492" s="78" t="s">
        <v>138</v>
      </c>
      <c r="AF492" s="79"/>
      <c r="AG492" s="79"/>
      <c r="AH492" s="79"/>
      <c r="AI492" s="79"/>
      <c r="AJ492" s="79"/>
      <c r="AK492" s="79"/>
      <c r="AL492" s="79"/>
      <c r="AM492" s="79"/>
      <c r="AN492" s="80"/>
      <c r="AO492" s="91">
        <v>75</v>
      </c>
      <c r="AP492" s="91"/>
      <c r="AQ492" s="91"/>
      <c r="AR492" s="91"/>
      <c r="AS492" s="91"/>
      <c r="AT492" s="91"/>
      <c r="AU492" s="91"/>
      <c r="AV492" s="91"/>
      <c r="AW492" s="92"/>
      <c r="AX492" s="93"/>
      <c r="AY492" s="93"/>
      <c r="AZ492" s="93"/>
      <c r="BA492" s="93"/>
      <c r="BB492" s="93"/>
      <c r="BC492" s="93"/>
      <c r="BD492" s="94"/>
      <c r="BE492" s="81">
        <f>AO492</f>
        <v>75</v>
      </c>
      <c r="BF492" s="81"/>
      <c r="BG492" s="81"/>
      <c r="BH492" s="81"/>
      <c r="BI492" s="81"/>
      <c r="BJ492" s="81"/>
      <c r="BK492" s="81"/>
      <c r="BL492" s="81"/>
      <c r="BO492" s="1"/>
    </row>
    <row r="493" spans="1:80" x14ac:dyDescent="0.2">
      <c r="A493" s="82"/>
      <c r="B493" s="82"/>
      <c r="C493" s="82"/>
      <c r="D493" s="82"/>
      <c r="E493" s="82"/>
      <c r="F493" s="82"/>
      <c r="G493" s="83" t="s">
        <v>64</v>
      </c>
      <c r="H493" s="84"/>
      <c r="I493" s="84"/>
      <c r="J493" s="84"/>
      <c r="K493" s="84"/>
      <c r="L493" s="84"/>
      <c r="M493" s="84"/>
      <c r="N493" s="84"/>
      <c r="O493" s="84"/>
      <c r="P493" s="84"/>
      <c r="Q493" s="84"/>
      <c r="R493" s="84"/>
      <c r="S493" s="84"/>
      <c r="T493" s="84"/>
      <c r="U493" s="84"/>
      <c r="V493" s="84"/>
      <c r="W493" s="84"/>
      <c r="X493" s="84"/>
      <c r="Y493" s="85"/>
      <c r="Z493" s="78"/>
      <c r="AA493" s="79"/>
      <c r="AB493" s="79"/>
      <c r="AC493" s="79"/>
      <c r="AD493" s="80"/>
      <c r="AE493" s="78"/>
      <c r="AF493" s="79"/>
      <c r="AG493" s="79"/>
      <c r="AH493" s="79"/>
      <c r="AI493" s="79"/>
      <c r="AJ493" s="79"/>
      <c r="AK493" s="79"/>
      <c r="AL493" s="79"/>
      <c r="AM493" s="79"/>
      <c r="AN493" s="80"/>
      <c r="AO493" s="88"/>
      <c r="AP493" s="88"/>
      <c r="AQ493" s="88"/>
      <c r="AR493" s="88"/>
      <c r="AS493" s="88"/>
      <c r="AT493" s="88"/>
      <c r="AU493" s="88"/>
      <c r="AV493" s="88"/>
      <c r="AW493" s="101"/>
      <c r="AX493" s="102"/>
      <c r="AY493" s="102"/>
      <c r="AZ493" s="102"/>
      <c r="BA493" s="102"/>
      <c r="BB493" s="102"/>
      <c r="BC493" s="102"/>
      <c r="BD493" s="103"/>
      <c r="BE493" s="86"/>
      <c r="BF493" s="86"/>
      <c r="BG493" s="86"/>
      <c r="BH493" s="86"/>
      <c r="BI493" s="86"/>
      <c r="BJ493" s="86"/>
      <c r="BK493" s="86"/>
      <c r="BL493" s="86"/>
    </row>
    <row r="494" spans="1:80" s="2" customFormat="1" ht="13.7" customHeight="1" x14ac:dyDescent="0.2">
      <c r="A494" s="74">
        <v>1</v>
      </c>
      <c r="B494" s="74"/>
      <c r="C494" s="74"/>
      <c r="D494" s="74"/>
      <c r="E494" s="74"/>
      <c r="F494" s="74"/>
      <c r="G494" s="75" t="s">
        <v>259</v>
      </c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7"/>
      <c r="Z494" s="78" t="s">
        <v>187</v>
      </c>
      <c r="AA494" s="79"/>
      <c r="AB494" s="79"/>
      <c r="AC494" s="79"/>
      <c r="AD494" s="80"/>
      <c r="AE494" s="78" t="s">
        <v>135</v>
      </c>
      <c r="AF494" s="79"/>
      <c r="AG494" s="79"/>
      <c r="AH494" s="79"/>
      <c r="AI494" s="79"/>
      <c r="AJ494" s="79"/>
      <c r="AK494" s="79"/>
      <c r="AL494" s="79"/>
      <c r="AM494" s="79"/>
      <c r="AN494" s="80"/>
      <c r="AO494" s="86">
        <f>IF(AO492=0,"х",AO490/AO492)</f>
        <v>5333.333333333333</v>
      </c>
      <c r="AP494" s="86"/>
      <c r="AQ494" s="86"/>
      <c r="AR494" s="86"/>
      <c r="AS494" s="86"/>
      <c r="AT494" s="86"/>
      <c r="AU494" s="86"/>
      <c r="AV494" s="86"/>
      <c r="AW494" s="239" t="s">
        <v>185</v>
      </c>
      <c r="AX494" s="240"/>
      <c r="AY494" s="240"/>
      <c r="AZ494" s="240"/>
      <c r="BA494" s="240"/>
      <c r="BB494" s="240"/>
      <c r="BC494" s="240"/>
      <c r="BD494" s="241"/>
      <c r="BE494" s="86">
        <f>BE490/BE492</f>
        <v>5333.333333333333</v>
      </c>
      <c r="BF494" s="86"/>
      <c r="BG494" s="86"/>
      <c r="BH494" s="86"/>
      <c r="BI494" s="86"/>
      <c r="BJ494" s="86"/>
      <c r="BK494" s="86"/>
      <c r="BL494" s="86"/>
      <c r="BO494" s="1"/>
    </row>
    <row r="495" spans="1:80" x14ac:dyDescent="0.2">
      <c r="A495" s="82"/>
      <c r="B495" s="82"/>
      <c r="C495" s="82"/>
      <c r="D495" s="82"/>
      <c r="E495" s="82"/>
      <c r="F495" s="82"/>
      <c r="G495" s="83" t="s">
        <v>65</v>
      </c>
      <c r="H495" s="84"/>
      <c r="I495" s="84"/>
      <c r="J495" s="84"/>
      <c r="K495" s="84"/>
      <c r="L495" s="84"/>
      <c r="M495" s="84"/>
      <c r="N495" s="84"/>
      <c r="O495" s="84"/>
      <c r="P495" s="84"/>
      <c r="Q495" s="84"/>
      <c r="R495" s="84"/>
      <c r="S495" s="84"/>
      <c r="T495" s="84"/>
      <c r="U495" s="84"/>
      <c r="V495" s="84"/>
      <c r="W495" s="84"/>
      <c r="X495" s="84"/>
      <c r="Y495" s="85"/>
      <c r="Z495" s="78"/>
      <c r="AA495" s="79"/>
      <c r="AB495" s="79"/>
      <c r="AC495" s="79"/>
      <c r="AD495" s="80"/>
      <c r="AE495" s="78"/>
      <c r="AF495" s="79"/>
      <c r="AG495" s="79"/>
      <c r="AH495" s="79"/>
      <c r="AI495" s="79"/>
      <c r="AJ495" s="79"/>
      <c r="AK495" s="79"/>
      <c r="AL495" s="79"/>
      <c r="AM495" s="79"/>
      <c r="AN495" s="80"/>
      <c r="AO495" s="118"/>
      <c r="AP495" s="118"/>
      <c r="AQ495" s="118"/>
      <c r="AR495" s="118"/>
      <c r="AS495" s="118"/>
      <c r="AT495" s="118"/>
      <c r="AU495" s="118"/>
      <c r="AV495" s="118"/>
      <c r="AW495" s="239"/>
      <c r="AX495" s="240"/>
      <c r="AY495" s="240"/>
      <c r="AZ495" s="240"/>
      <c r="BA495" s="240"/>
      <c r="BB495" s="240"/>
      <c r="BC495" s="240"/>
      <c r="BD495" s="241"/>
      <c r="BE495" s="86"/>
      <c r="BF495" s="86"/>
      <c r="BG495" s="86"/>
      <c r="BH495" s="86"/>
      <c r="BI495" s="86"/>
      <c r="BJ495" s="86"/>
      <c r="BK495" s="86"/>
      <c r="BL495" s="86"/>
    </row>
    <row r="496" spans="1:80" s="2" customFormat="1" ht="26.25" customHeight="1" x14ac:dyDescent="0.2">
      <c r="A496" s="74">
        <v>1</v>
      </c>
      <c r="B496" s="74"/>
      <c r="C496" s="74"/>
      <c r="D496" s="74"/>
      <c r="E496" s="74"/>
      <c r="F496" s="74"/>
      <c r="G496" s="75" t="s">
        <v>257</v>
      </c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7"/>
      <c r="Z496" s="78" t="s">
        <v>136</v>
      </c>
      <c r="AA496" s="79"/>
      <c r="AB496" s="79"/>
      <c r="AC496" s="79"/>
      <c r="AD496" s="80"/>
      <c r="AE496" s="78" t="s">
        <v>135</v>
      </c>
      <c r="AF496" s="79"/>
      <c r="AG496" s="79"/>
      <c r="AH496" s="79"/>
      <c r="AI496" s="79"/>
      <c r="AJ496" s="79"/>
      <c r="AK496" s="79"/>
      <c r="AL496" s="79"/>
      <c r="AM496" s="79"/>
      <c r="AN496" s="80"/>
      <c r="AO496" s="88">
        <v>100</v>
      </c>
      <c r="AP496" s="88"/>
      <c r="AQ496" s="88"/>
      <c r="AR496" s="88"/>
      <c r="AS496" s="88"/>
      <c r="AT496" s="88"/>
      <c r="AU496" s="88"/>
      <c r="AV496" s="88"/>
      <c r="AW496" s="101" t="s">
        <v>185</v>
      </c>
      <c r="AX496" s="102"/>
      <c r="AY496" s="102"/>
      <c r="AZ496" s="102"/>
      <c r="BA496" s="102"/>
      <c r="BB496" s="102"/>
      <c r="BC496" s="102"/>
      <c r="BD496" s="103"/>
      <c r="BE496" s="86">
        <v>100</v>
      </c>
      <c r="BF496" s="86"/>
      <c r="BG496" s="86"/>
      <c r="BH496" s="86"/>
      <c r="BI496" s="86"/>
      <c r="BJ496" s="86"/>
      <c r="BK496" s="86"/>
      <c r="BL496" s="86"/>
      <c r="BO496" s="1"/>
    </row>
    <row r="497" spans="1:79" ht="42.75" customHeight="1" x14ac:dyDescent="0.2">
      <c r="A497" s="243">
        <v>22</v>
      </c>
      <c r="B497" s="243"/>
      <c r="C497" s="243"/>
      <c r="D497" s="243"/>
      <c r="E497" s="243"/>
      <c r="F497" s="243"/>
      <c r="G497" s="244" t="str">
        <f>D91</f>
        <v>Обладнання та утримання дитячих та спортивних майданчиків у місті (КП "Благоустрій міста")</v>
      </c>
      <c r="H497" s="245"/>
      <c r="I497" s="245"/>
      <c r="J497" s="245"/>
      <c r="K497" s="245"/>
      <c r="L497" s="245"/>
      <c r="M497" s="245"/>
      <c r="N497" s="245"/>
      <c r="O497" s="245"/>
      <c r="P497" s="245"/>
      <c r="Q497" s="245"/>
      <c r="R497" s="245"/>
      <c r="S497" s="245"/>
      <c r="T497" s="245"/>
      <c r="U497" s="245"/>
      <c r="V497" s="245"/>
      <c r="W497" s="245"/>
      <c r="X497" s="245"/>
      <c r="Y497" s="246"/>
      <c r="Z497" s="78"/>
      <c r="AA497" s="79"/>
      <c r="AB497" s="79"/>
      <c r="AC497" s="79"/>
      <c r="AD497" s="80"/>
      <c r="AE497" s="78"/>
      <c r="AF497" s="79"/>
      <c r="AG497" s="79"/>
      <c r="AH497" s="79"/>
      <c r="AI497" s="79"/>
      <c r="AJ497" s="79"/>
      <c r="AK497" s="79"/>
      <c r="AL497" s="79"/>
      <c r="AM497" s="79"/>
      <c r="AN497" s="80"/>
      <c r="AO497" s="88"/>
      <c r="AP497" s="88"/>
      <c r="AQ497" s="88"/>
      <c r="AR497" s="88"/>
      <c r="AS497" s="88"/>
      <c r="AT497" s="88"/>
      <c r="AU497" s="88"/>
      <c r="AV497" s="88"/>
      <c r="AW497" s="88"/>
      <c r="AX497" s="88"/>
      <c r="AY497" s="88"/>
      <c r="AZ497" s="88"/>
      <c r="BA497" s="88"/>
      <c r="BB497" s="88"/>
      <c r="BC497" s="88"/>
      <c r="BD497" s="88"/>
      <c r="BE497" s="86"/>
      <c r="BF497" s="86"/>
      <c r="BG497" s="86"/>
      <c r="BH497" s="86"/>
      <c r="BI497" s="86"/>
      <c r="BJ497" s="86"/>
      <c r="BK497" s="86"/>
      <c r="BL497" s="86"/>
    </row>
    <row r="498" spans="1:79" x14ac:dyDescent="0.2">
      <c r="A498" s="82"/>
      <c r="B498" s="82"/>
      <c r="C498" s="82"/>
      <c r="D498" s="82"/>
      <c r="E498" s="82"/>
      <c r="F498" s="82"/>
      <c r="G498" s="98" t="s">
        <v>61</v>
      </c>
      <c r="H498" s="99"/>
      <c r="I498" s="99"/>
      <c r="J498" s="99"/>
      <c r="K498" s="99"/>
      <c r="L498" s="99"/>
      <c r="M498" s="99"/>
      <c r="N498" s="99"/>
      <c r="O498" s="99"/>
      <c r="P498" s="99"/>
      <c r="Q498" s="99"/>
      <c r="R498" s="99"/>
      <c r="S498" s="99"/>
      <c r="T498" s="99"/>
      <c r="U498" s="99"/>
      <c r="V498" s="99"/>
      <c r="W498" s="99"/>
      <c r="X498" s="99"/>
      <c r="Y498" s="100"/>
      <c r="Z498" s="78"/>
      <c r="AA498" s="79"/>
      <c r="AB498" s="79"/>
      <c r="AC498" s="79"/>
      <c r="AD498" s="80"/>
      <c r="AE498" s="78"/>
      <c r="AF498" s="79"/>
      <c r="AG498" s="79"/>
      <c r="AH498" s="79"/>
      <c r="AI498" s="79"/>
      <c r="AJ498" s="79"/>
      <c r="AK498" s="79"/>
      <c r="AL498" s="79"/>
      <c r="AM498" s="79"/>
      <c r="AN498" s="80"/>
      <c r="AO498" s="88"/>
      <c r="AP498" s="88"/>
      <c r="AQ498" s="88"/>
      <c r="AR498" s="88"/>
      <c r="AS498" s="88"/>
      <c r="AT498" s="88"/>
      <c r="AU498" s="88"/>
      <c r="AV498" s="88"/>
      <c r="AW498" s="88"/>
      <c r="AX498" s="88"/>
      <c r="AY498" s="88"/>
      <c r="AZ498" s="88"/>
      <c r="BA498" s="88"/>
      <c r="BB498" s="88"/>
      <c r="BC498" s="88"/>
      <c r="BD498" s="88"/>
      <c r="BE498" s="86"/>
      <c r="BF498" s="86"/>
      <c r="BG498" s="86"/>
      <c r="BH498" s="86"/>
      <c r="BI498" s="86"/>
      <c r="BJ498" s="86"/>
      <c r="BK498" s="86"/>
      <c r="BL498" s="86"/>
    </row>
    <row r="499" spans="1:79" ht="26.25" customHeight="1" x14ac:dyDescent="0.2">
      <c r="A499" s="74">
        <v>1</v>
      </c>
      <c r="B499" s="74"/>
      <c r="C499" s="74"/>
      <c r="D499" s="74"/>
      <c r="E499" s="74"/>
      <c r="F499" s="74"/>
      <c r="G499" s="75" t="s">
        <v>360</v>
      </c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7"/>
      <c r="Z499" s="78" t="s">
        <v>130</v>
      </c>
      <c r="AA499" s="79"/>
      <c r="AB499" s="79"/>
      <c r="AC499" s="79"/>
      <c r="AD499" s="80"/>
      <c r="AE499" s="78" t="s">
        <v>143</v>
      </c>
      <c r="AF499" s="79"/>
      <c r="AG499" s="79"/>
      <c r="AH499" s="79"/>
      <c r="AI499" s="79"/>
      <c r="AJ499" s="79"/>
      <c r="AK499" s="79"/>
      <c r="AL499" s="79"/>
      <c r="AM499" s="79"/>
      <c r="AN499" s="80"/>
      <c r="AO499" s="242">
        <f>AC91</f>
        <v>1993438</v>
      </c>
      <c r="AP499" s="242"/>
      <c r="AQ499" s="242"/>
      <c r="AR499" s="242"/>
      <c r="AS499" s="242"/>
      <c r="AT499" s="242"/>
      <c r="AU499" s="242"/>
      <c r="AV499" s="242"/>
      <c r="AW499" s="95">
        <v>0</v>
      </c>
      <c r="AX499" s="96"/>
      <c r="AY499" s="96"/>
      <c r="AZ499" s="96"/>
      <c r="BA499" s="96"/>
      <c r="BB499" s="96"/>
      <c r="BC499" s="96"/>
      <c r="BD499" s="97"/>
      <c r="BE499" s="86">
        <f>AO499+AW499</f>
        <v>1993438</v>
      </c>
      <c r="BF499" s="86"/>
      <c r="BG499" s="86"/>
      <c r="BH499" s="86"/>
      <c r="BI499" s="86"/>
      <c r="BJ499" s="86"/>
      <c r="BK499" s="86"/>
      <c r="BL499" s="86"/>
    </row>
    <row r="500" spans="1:79" x14ac:dyDescent="0.2">
      <c r="A500" s="82"/>
      <c r="B500" s="82"/>
      <c r="C500" s="82"/>
      <c r="D500" s="82"/>
      <c r="E500" s="82"/>
      <c r="F500" s="82"/>
      <c r="G500" s="83" t="s">
        <v>63</v>
      </c>
      <c r="H500" s="84"/>
      <c r="I500" s="84"/>
      <c r="J500" s="84"/>
      <c r="K500" s="84"/>
      <c r="L500" s="84"/>
      <c r="M500" s="84"/>
      <c r="N500" s="84"/>
      <c r="O500" s="84"/>
      <c r="P500" s="84"/>
      <c r="Q500" s="84"/>
      <c r="R500" s="84"/>
      <c r="S500" s="84"/>
      <c r="T500" s="84"/>
      <c r="U500" s="84"/>
      <c r="V500" s="84"/>
      <c r="W500" s="84"/>
      <c r="X500" s="84"/>
      <c r="Y500" s="85"/>
      <c r="Z500" s="78"/>
      <c r="AA500" s="79"/>
      <c r="AB500" s="79"/>
      <c r="AC500" s="79"/>
      <c r="AD500" s="80"/>
      <c r="AE500" s="78"/>
      <c r="AF500" s="79"/>
      <c r="AG500" s="79"/>
      <c r="AH500" s="79"/>
      <c r="AI500" s="79"/>
      <c r="AJ500" s="79"/>
      <c r="AK500" s="79"/>
      <c r="AL500" s="79"/>
      <c r="AM500" s="79"/>
      <c r="AN500" s="80"/>
      <c r="AO500" s="90"/>
      <c r="AP500" s="90"/>
      <c r="AQ500" s="90"/>
      <c r="AR500" s="90"/>
      <c r="AS500" s="90"/>
      <c r="AT500" s="90"/>
      <c r="AU500" s="90"/>
      <c r="AV500" s="90"/>
      <c r="AW500" s="90"/>
      <c r="AX500" s="90"/>
      <c r="AY500" s="90"/>
      <c r="AZ500" s="90"/>
      <c r="BA500" s="90"/>
      <c r="BB500" s="90"/>
      <c r="BC500" s="90"/>
      <c r="BD500" s="90"/>
      <c r="BE500" s="86"/>
      <c r="BF500" s="86"/>
      <c r="BG500" s="86"/>
      <c r="BH500" s="86"/>
      <c r="BI500" s="86"/>
      <c r="BJ500" s="86"/>
      <c r="BK500" s="86"/>
      <c r="BL500" s="86"/>
    </row>
    <row r="501" spans="1:79" ht="27" customHeight="1" x14ac:dyDescent="0.2">
      <c r="A501" s="74">
        <v>1</v>
      </c>
      <c r="B501" s="74"/>
      <c r="C501" s="74"/>
      <c r="D501" s="74"/>
      <c r="E501" s="74"/>
      <c r="F501" s="74"/>
      <c r="G501" s="75" t="s">
        <v>361</v>
      </c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7"/>
      <c r="Z501" s="78" t="s">
        <v>142</v>
      </c>
      <c r="AA501" s="79"/>
      <c r="AB501" s="79"/>
      <c r="AC501" s="79"/>
      <c r="AD501" s="80"/>
      <c r="AE501" s="78" t="s">
        <v>138</v>
      </c>
      <c r="AF501" s="79"/>
      <c r="AG501" s="79"/>
      <c r="AH501" s="79"/>
      <c r="AI501" s="79"/>
      <c r="AJ501" s="79"/>
      <c r="AK501" s="79"/>
      <c r="AL501" s="79"/>
      <c r="AM501" s="79"/>
      <c r="AN501" s="80"/>
      <c r="AO501" s="91">
        <v>117</v>
      </c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81">
        <f>AO501+AW501</f>
        <v>117</v>
      </c>
      <c r="BF501" s="81"/>
      <c r="BG501" s="81"/>
      <c r="BH501" s="81"/>
      <c r="BI501" s="81"/>
      <c r="BJ501" s="81"/>
      <c r="BK501" s="81"/>
      <c r="BL501" s="81"/>
    </row>
    <row r="502" spans="1:79" x14ac:dyDescent="0.2">
      <c r="A502" s="82"/>
      <c r="B502" s="82"/>
      <c r="C502" s="82"/>
      <c r="D502" s="82"/>
      <c r="E502" s="82"/>
      <c r="F502" s="82"/>
      <c r="G502" s="83" t="s">
        <v>64</v>
      </c>
      <c r="H502" s="84"/>
      <c r="I502" s="84"/>
      <c r="J502" s="84"/>
      <c r="K502" s="84"/>
      <c r="L502" s="84"/>
      <c r="M502" s="84"/>
      <c r="N502" s="84"/>
      <c r="O502" s="84"/>
      <c r="P502" s="84"/>
      <c r="Q502" s="84"/>
      <c r="R502" s="84"/>
      <c r="S502" s="84"/>
      <c r="T502" s="84"/>
      <c r="U502" s="84"/>
      <c r="V502" s="84"/>
      <c r="W502" s="84"/>
      <c r="X502" s="84"/>
      <c r="Y502" s="85"/>
      <c r="Z502" s="78"/>
      <c r="AA502" s="79"/>
      <c r="AB502" s="79"/>
      <c r="AC502" s="79"/>
      <c r="AD502" s="80"/>
      <c r="AE502" s="78"/>
      <c r="AF502" s="79"/>
      <c r="AG502" s="79"/>
      <c r="AH502" s="79"/>
      <c r="AI502" s="79"/>
      <c r="AJ502" s="79"/>
      <c r="AK502" s="79"/>
      <c r="AL502" s="79"/>
      <c r="AM502" s="79"/>
      <c r="AN502" s="80"/>
      <c r="AO502" s="88"/>
      <c r="AP502" s="88"/>
      <c r="AQ502" s="88"/>
      <c r="AR502" s="88"/>
      <c r="AS502" s="88"/>
      <c r="AT502" s="88"/>
      <c r="AU502" s="88"/>
      <c r="AV502" s="88"/>
      <c r="AW502" s="88"/>
      <c r="AX502" s="88"/>
      <c r="AY502" s="88"/>
      <c r="AZ502" s="88"/>
      <c r="BA502" s="88"/>
      <c r="BB502" s="88"/>
      <c r="BC502" s="88"/>
      <c r="BD502" s="88"/>
      <c r="BE502" s="86"/>
      <c r="BF502" s="86"/>
      <c r="BG502" s="86"/>
      <c r="BH502" s="86"/>
      <c r="BI502" s="86"/>
      <c r="BJ502" s="86"/>
      <c r="BK502" s="86"/>
      <c r="BL502" s="86"/>
    </row>
    <row r="503" spans="1:79" ht="18.95" customHeight="1" x14ac:dyDescent="0.2">
      <c r="A503" s="74">
        <v>1</v>
      </c>
      <c r="B503" s="74"/>
      <c r="C503" s="74"/>
      <c r="D503" s="74"/>
      <c r="E503" s="74"/>
      <c r="F503" s="74"/>
      <c r="G503" s="75" t="s">
        <v>362</v>
      </c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7"/>
      <c r="Z503" s="78" t="s">
        <v>147</v>
      </c>
      <c r="AA503" s="79"/>
      <c r="AB503" s="79"/>
      <c r="AC503" s="79"/>
      <c r="AD503" s="80"/>
      <c r="AE503" s="78" t="s">
        <v>135</v>
      </c>
      <c r="AF503" s="79"/>
      <c r="AG503" s="79"/>
      <c r="AH503" s="79"/>
      <c r="AI503" s="79"/>
      <c r="AJ503" s="79"/>
      <c r="AK503" s="79"/>
      <c r="AL503" s="79"/>
      <c r="AM503" s="79"/>
      <c r="AN503" s="80"/>
      <c r="AO503" s="86">
        <f>AO499/AO501</f>
        <v>17037.931623931625</v>
      </c>
      <c r="AP503" s="86"/>
      <c r="AQ503" s="86"/>
      <c r="AR503" s="86"/>
      <c r="AS503" s="86"/>
      <c r="AT503" s="86"/>
      <c r="AU503" s="86"/>
      <c r="AV503" s="86"/>
      <c r="AW503" s="86" t="s">
        <v>185</v>
      </c>
      <c r="AX503" s="86"/>
      <c r="AY503" s="86"/>
      <c r="AZ503" s="86"/>
      <c r="BA503" s="86"/>
      <c r="BB503" s="86"/>
      <c r="BC503" s="86"/>
      <c r="BD503" s="86"/>
      <c r="BE503" s="86">
        <f>BE499/BE501</f>
        <v>17037.931623931625</v>
      </c>
      <c r="BF503" s="86"/>
      <c r="BG503" s="86"/>
      <c r="BH503" s="86"/>
      <c r="BI503" s="86"/>
      <c r="BJ503" s="86"/>
      <c r="BK503" s="86"/>
      <c r="BL503" s="86"/>
    </row>
    <row r="504" spans="1:79" x14ac:dyDescent="0.2">
      <c r="A504" s="82"/>
      <c r="B504" s="82"/>
      <c r="C504" s="82"/>
      <c r="D504" s="82"/>
      <c r="E504" s="82"/>
      <c r="F504" s="82"/>
      <c r="G504" s="83" t="s">
        <v>65</v>
      </c>
      <c r="H504" s="84"/>
      <c r="I504" s="84"/>
      <c r="J504" s="84"/>
      <c r="K504" s="84"/>
      <c r="L504" s="84"/>
      <c r="M504" s="84"/>
      <c r="N504" s="84"/>
      <c r="O504" s="84"/>
      <c r="P504" s="84"/>
      <c r="Q504" s="84"/>
      <c r="R504" s="84"/>
      <c r="S504" s="84"/>
      <c r="T504" s="84"/>
      <c r="U504" s="84"/>
      <c r="V504" s="84"/>
      <c r="W504" s="84"/>
      <c r="X504" s="84"/>
      <c r="Y504" s="85"/>
      <c r="Z504" s="78"/>
      <c r="AA504" s="79"/>
      <c r="AB504" s="79"/>
      <c r="AC504" s="79"/>
      <c r="AD504" s="80"/>
      <c r="AE504" s="78"/>
      <c r="AF504" s="79"/>
      <c r="AG504" s="79"/>
      <c r="AH504" s="79"/>
      <c r="AI504" s="79"/>
      <c r="AJ504" s="79"/>
      <c r="AK504" s="79"/>
      <c r="AL504" s="79"/>
      <c r="AM504" s="79"/>
      <c r="AN504" s="80"/>
      <c r="AO504" s="118"/>
      <c r="AP504" s="118"/>
      <c r="AQ504" s="118"/>
      <c r="AR504" s="118"/>
      <c r="AS504" s="118"/>
      <c r="AT504" s="118"/>
      <c r="AU504" s="118"/>
      <c r="AV504" s="118"/>
      <c r="AW504" s="118"/>
      <c r="AX504" s="118"/>
      <c r="AY504" s="118"/>
      <c r="AZ504" s="118"/>
      <c r="BA504" s="118"/>
      <c r="BB504" s="118"/>
      <c r="BC504" s="118"/>
      <c r="BD504" s="118"/>
      <c r="BE504" s="86"/>
      <c r="BF504" s="86"/>
      <c r="BG504" s="86"/>
      <c r="BH504" s="86"/>
      <c r="BI504" s="86"/>
      <c r="BJ504" s="86"/>
      <c r="BK504" s="86"/>
      <c r="BL504" s="86"/>
    </row>
    <row r="505" spans="1:79" ht="27.95" customHeight="1" x14ac:dyDescent="0.2">
      <c r="A505" s="74">
        <v>1</v>
      </c>
      <c r="B505" s="74"/>
      <c r="C505" s="74"/>
      <c r="D505" s="74"/>
      <c r="E505" s="74"/>
      <c r="F505" s="74"/>
      <c r="G505" s="75" t="s">
        <v>363</v>
      </c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7"/>
      <c r="Z505" s="78" t="s">
        <v>136</v>
      </c>
      <c r="AA505" s="79"/>
      <c r="AB505" s="79"/>
      <c r="AC505" s="79"/>
      <c r="AD505" s="80"/>
      <c r="AE505" s="78" t="s">
        <v>135</v>
      </c>
      <c r="AF505" s="79"/>
      <c r="AG505" s="79"/>
      <c r="AH505" s="79"/>
      <c r="AI505" s="79"/>
      <c r="AJ505" s="79"/>
      <c r="AK505" s="79"/>
      <c r="AL505" s="79"/>
      <c r="AM505" s="79"/>
      <c r="AN505" s="80"/>
      <c r="AO505" s="88">
        <v>100</v>
      </c>
      <c r="AP505" s="88"/>
      <c r="AQ505" s="88"/>
      <c r="AR505" s="88"/>
      <c r="AS505" s="88"/>
      <c r="AT505" s="88"/>
      <c r="AU505" s="88"/>
      <c r="AV505" s="88"/>
      <c r="AW505" s="88" t="s">
        <v>185</v>
      </c>
      <c r="AX505" s="88"/>
      <c r="AY505" s="88"/>
      <c r="AZ505" s="88"/>
      <c r="BA505" s="88"/>
      <c r="BB505" s="88"/>
      <c r="BC505" s="88"/>
      <c r="BD505" s="88"/>
      <c r="BE505" s="86">
        <f>AO505</f>
        <v>100</v>
      </c>
      <c r="BF505" s="86"/>
      <c r="BG505" s="86"/>
      <c r="BH505" s="86"/>
      <c r="BI505" s="86"/>
      <c r="BJ505" s="86"/>
      <c r="BK505" s="86"/>
      <c r="BL505" s="86"/>
    </row>
    <row r="506" spans="1:79" s="2" customFormat="1" ht="27" hidden="1" customHeight="1" x14ac:dyDescent="0.2">
      <c r="A506" s="137"/>
      <c r="B506" s="137"/>
      <c r="C506" s="137"/>
      <c r="D506" s="137"/>
      <c r="E506" s="137"/>
      <c r="F506" s="137"/>
      <c r="G506" s="256" t="str">
        <f>D90</f>
        <v>Придбання вуличних лавок та вуличних урн (КП "НОВОМОСКОВСЬКИЙ КОМСЕРВІС")</v>
      </c>
      <c r="H506" s="173"/>
      <c r="I506" s="173"/>
      <c r="J506" s="173"/>
      <c r="K506" s="173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4"/>
      <c r="Z506" s="78"/>
      <c r="AA506" s="79"/>
      <c r="AB506" s="79"/>
      <c r="AC506" s="79"/>
      <c r="AD506" s="80"/>
      <c r="AE506" s="78"/>
      <c r="AF506" s="79"/>
      <c r="AG506" s="79"/>
      <c r="AH506" s="79"/>
      <c r="AI506" s="79"/>
      <c r="AJ506" s="79"/>
      <c r="AK506" s="79"/>
      <c r="AL506" s="79"/>
      <c r="AM506" s="79"/>
      <c r="AN506" s="80"/>
      <c r="AO506" s="88"/>
      <c r="AP506" s="88"/>
      <c r="AQ506" s="88"/>
      <c r="AR506" s="88"/>
      <c r="AS506" s="88"/>
      <c r="AT506" s="88"/>
      <c r="AU506" s="88"/>
      <c r="AV506" s="88"/>
      <c r="AW506" s="101"/>
      <c r="AX506" s="102"/>
      <c r="AY506" s="102"/>
      <c r="AZ506" s="102"/>
      <c r="BA506" s="102"/>
      <c r="BB506" s="102"/>
      <c r="BC506" s="102"/>
      <c r="BD506" s="103"/>
      <c r="BE506" s="86"/>
      <c r="BF506" s="86"/>
      <c r="BG506" s="86"/>
      <c r="BH506" s="86"/>
      <c r="BI506" s="86"/>
      <c r="BJ506" s="86"/>
      <c r="BK506" s="86"/>
      <c r="BL506" s="86"/>
      <c r="BO506" s="1"/>
      <c r="CA506" s="2" t="s">
        <v>16</v>
      </c>
    </row>
    <row r="507" spans="1:79" hidden="1" x14ac:dyDescent="0.2">
      <c r="A507" s="82"/>
      <c r="B507" s="82"/>
      <c r="C507" s="82"/>
      <c r="D507" s="82"/>
      <c r="E507" s="82"/>
      <c r="F507" s="82"/>
      <c r="G507" s="98" t="s">
        <v>61</v>
      </c>
      <c r="H507" s="99"/>
      <c r="I507" s="99"/>
      <c r="J507" s="99"/>
      <c r="K507" s="99"/>
      <c r="L507" s="99"/>
      <c r="M507" s="99"/>
      <c r="N507" s="99"/>
      <c r="O507" s="99"/>
      <c r="P507" s="99"/>
      <c r="Q507" s="99"/>
      <c r="R507" s="99"/>
      <c r="S507" s="99"/>
      <c r="T507" s="99"/>
      <c r="U507" s="99"/>
      <c r="V507" s="99"/>
      <c r="W507" s="99"/>
      <c r="X507" s="99"/>
      <c r="Y507" s="100"/>
      <c r="Z507" s="78"/>
      <c r="AA507" s="79"/>
      <c r="AB507" s="79"/>
      <c r="AC507" s="79"/>
      <c r="AD507" s="80"/>
      <c r="AE507" s="78"/>
      <c r="AF507" s="79"/>
      <c r="AG507" s="79"/>
      <c r="AH507" s="79"/>
      <c r="AI507" s="79"/>
      <c r="AJ507" s="79"/>
      <c r="AK507" s="79"/>
      <c r="AL507" s="79"/>
      <c r="AM507" s="79"/>
      <c r="AN507" s="80"/>
      <c r="AO507" s="88"/>
      <c r="AP507" s="88"/>
      <c r="AQ507" s="88"/>
      <c r="AR507" s="88"/>
      <c r="AS507" s="88"/>
      <c r="AT507" s="88"/>
      <c r="AU507" s="88"/>
      <c r="AV507" s="88"/>
      <c r="AW507" s="101"/>
      <c r="AX507" s="102"/>
      <c r="AY507" s="102"/>
      <c r="AZ507" s="102"/>
      <c r="BA507" s="102"/>
      <c r="BB507" s="102"/>
      <c r="BC507" s="102"/>
      <c r="BD507" s="103"/>
      <c r="BE507" s="86"/>
      <c r="BF507" s="86"/>
      <c r="BG507" s="86"/>
      <c r="BH507" s="86"/>
      <c r="BI507" s="86"/>
      <c r="BJ507" s="86"/>
      <c r="BK507" s="86"/>
      <c r="BL507" s="86"/>
    </row>
    <row r="508" spans="1:79" hidden="1" x14ac:dyDescent="0.2">
      <c r="A508" s="74">
        <v>1</v>
      </c>
      <c r="B508" s="74"/>
      <c r="C508" s="74"/>
      <c r="D508" s="74"/>
      <c r="E508" s="74"/>
      <c r="F508" s="74"/>
      <c r="G508" s="75" t="s">
        <v>288</v>
      </c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7"/>
      <c r="Z508" s="78" t="s">
        <v>130</v>
      </c>
      <c r="AA508" s="79"/>
      <c r="AB508" s="79"/>
      <c r="AC508" s="79"/>
      <c r="AD508" s="80"/>
      <c r="AE508" s="78" t="s">
        <v>143</v>
      </c>
      <c r="AF508" s="79"/>
      <c r="AG508" s="79"/>
      <c r="AH508" s="79"/>
      <c r="AI508" s="79"/>
      <c r="AJ508" s="79"/>
      <c r="AK508" s="79"/>
      <c r="AL508" s="79"/>
      <c r="AM508" s="79"/>
      <c r="AN508" s="80"/>
      <c r="AO508" s="86">
        <f>AC90</f>
        <v>0</v>
      </c>
      <c r="AP508" s="86"/>
      <c r="AQ508" s="86"/>
      <c r="AR508" s="86"/>
      <c r="AS508" s="86"/>
      <c r="AT508" s="86"/>
      <c r="AU508" s="86"/>
      <c r="AV508" s="86"/>
      <c r="AW508" s="95"/>
      <c r="AX508" s="96"/>
      <c r="AY508" s="96"/>
      <c r="AZ508" s="96"/>
      <c r="BA508" s="96"/>
      <c r="BB508" s="96"/>
      <c r="BC508" s="96"/>
      <c r="BD508" s="97"/>
      <c r="BE508" s="86">
        <f>AO508+AW508</f>
        <v>0</v>
      </c>
      <c r="BF508" s="86"/>
      <c r="BG508" s="86"/>
      <c r="BH508" s="86"/>
      <c r="BI508" s="86"/>
      <c r="BJ508" s="86"/>
      <c r="BK508" s="86"/>
      <c r="BL508" s="86"/>
    </row>
    <row r="509" spans="1:79" hidden="1" x14ac:dyDescent="0.2">
      <c r="A509" s="82"/>
      <c r="B509" s="82"/>
      <c r="C509" s="82"/>
      <c r="D509" s="82"/>
      <c r="E509" s="82"/>
      <c r="F509" s="82"/>
      <c r="G509" s="83" t="s">
        <v>63</v>
      </c>
      <c r="H509" s="84"/>
      <c r="I509" s="84"/>
      <c r="J509" s="84"/>
      <c r="K509" s="84"/>
      <c r="L509" s="84"/>
      <c r="M509" s="84"/>
      <c r="N509" s="84"/>
      <c r="O509" s="84"/>
      <c r="P509" s="84"/>
      <c r="Q509" s="84"/>
      <c r="R509" s="84"/>
      <c r="S509" s="84"/>
      <c r="T509" s="84"/>
      <c r="U509" s="84"/>
      <c r="V509" s="84"/>
      <c r="W509" s="84"/>
      <c r="X509" s="84"/>
      <c r="Y509" s="85"/>
      <c r="Z509" s="78"/>
      <c r="AA509" s="79"/>
      <c r="AB509" s="79"/>
      <c r="AC509" s="79"/>
      <c r="AD509" s="80"/>
      <c r="AE509" s="78"/>
      <c r="AF509" s="79"/>
      <c r="AG509" s="79"/>
      <c r="AH509" s="79"/>
      <c r="AI509" s="79"/>
      <c r="AJ509" s="79"/>
      <c r="AK509" s="79"/>
      <c r="AL509" s="79"/>
      <c r="AM509" s="79"/>
      <c r="AN509" s="80"/>
      <c r="AO509" s="90"/>
      <c r="AP509" s="90"/>
      <c r="AQ509" s="90"/>
      <c r="AR509" s="90"/>
      <c r="AS509" s="90"/>
      <c r="AT509" s="90"/>
      <c r="AU509" s="90"/>
      <c r="AV509" s="90"/>
      <c r="AW509" s="104"/>
      <c r="AX509" s="105"/>
      <c r="AY509" s="105"/>
      <c r="AZ509" s="105"/>
      <c r="BA509" s="105"/>
      <c r="BB509" s="105"/>
      <c r="BC509" s="105"/>
      <c r="BD509" s="106"/>
      <c r="BE509" s="86"/>
      <c r="BF509" s="86"/>
      <c r="BG509" s="86"/>
      <c r="BH509" s="86"/>
      <c r="BI509" s="86"/>
      <c r="BJ509" s="86"/>
      <c r="BK509" s="86"/>
      <c r="BL509" s="86"/>
    </row>
    <row r="510" spans="1:79" s="2" customFormat="1" ht="24.75" hidden="1" customHeight="1" x14ac:dyDescent="0.2">
      <c r="A510" s="74">
        <v>1</v>
      </c>
      <c r="B510" s="74"/>
      <c r="C510" s="74"/>
      <c r="D510" s="74"/>
      <c r="E510" s="74"/>
      <c r="F510" s="74"/>
      <c r="G510" s="75" t="s">
        <v>289</v>
      </c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7"/>
      <c r="Z510" s="78" t="s">
        <v>142</v>
      </c>
      <c r="AA510" s="79"/>
      <c r="AB510" s="79"/>
      <c r="AC510" s="79"/>
      <c r="AD510" s="80"/>
      <c r="AE510" s="78" t="s">
        <v>138</v>
      </c>
      <c r="AF510" s="79"/>
      <c r="AG510" s="79"/>
      <c r="AH510" s="79"/>
      <c r="AI510" s="79"/>
      <c r="AJ510" s="79"/>
      <c r="AK510" s="79"/>
      <c r="AL510" s="79"/>
      <c r="AM510" s="79"/>
      <c r="AN510" s="80"/>
      <c r="AO510" s="91"/>
      <c r="AP510" s="91"/>
      <c r="AQ510" s="91"/>
      <c r="AR510" s="91"/>
      <c r="AS510" s="91"/>
      <c r="AT510" s="91"/>
      <c r="AU510" s="91"/>
      <c r="AV510" s="91"/>
      <c r="AW510" s="92"/>
      <c r="AX510" s="93"/>
      <c r="AY510" s="93"/>
      <c r="AZ510" s="93"/>
      <c r="BA510" s="93"/>
      <c r="BB510" s="93"/>
      <c r="BC510" s="93"/>
      <c r="BD510" s="94"/>
      <c r="BE510" s="81">
        <f>AO510+AW510</f>
        <v>0</v>
      </c>
      <c r="BF510" s="81"/>
      <c r="BG510" s="81"/>
      <c r="BH510" s="81"/>
      <c r="BI510" s="81"/>
      <c r="BJ510" s="81"/>
      <c r="BK510" s="81"/>
      <c r="BL510" s="81"/>
      <c r="BO510" s="1"/>
    </row>
    <row r="511" spans="1:79" hidden="1" x14ac:dyDescent="0.2">
      <c r="A511" s="82"/>
      <c r="B511" s="82"/>
      <c r="C511" s="82"/>
      <c r="D511" s="82"/>
      <c r="E511" s="82"/>
      <c r="F511" s="82"/>
      <c r="G511" s="83" t="s">
        <v>64</v>
      </c>
      <c r="H511" s="84"/>
      <c r="I511" s="84"/>
      <c r="J511" s="84"/>
      <c r="K511" s="84"/>
      <c r="L511" s="84"/>
      <c r="M511" s="84"/>
      <c r="N511" s="84"/>
      <c r="O511" s="84"/>
      <c r="P511" s="84"/>
      <c r="Q511" s="84"/>
      <c r="R511" s="84"/>
      <c r="S511" s="84"/>
      <c r="T511" s="84"/>
      <c r="U511" s="84"/>
      <c r="V511" s="84"/>
      <c r="W511" s="84"/>
      <c r="X511" s="84"/>
      <c r="Y511" s="85"/>
      <c r="Z511" s="78"/>
      <c r="AA511" s="79"/>
      <c r="AB511" s="79"/>
      <c r="AC511" s="79"/>
      <c r="AD511" s="80"/>
      <c r="AE511" s="78"/>
      <c r="AF511" s="79"/>
      <c r="AG511" s="79"/>
      <c r="AH511" s="79"/>
      <c r="AI511" s="79"/>
      <c r="AJ511" s="79"/>
      <c r="AK511" s="79"/>
      <c r="AL511" s="79"/>
      <c r="AM511" s="79"/>
      <c r="AN511" s="80"/>
      <c r="AO511" s="88"/>
      <c r="AP511" s="88"/>
      <c r="AQ511" s="88"/>
      <c r="AR511" s="88"/>
      <c r="AS511" s="88"/>
      <c r="AT511" s="88"/>
      <c r="AU511" s="88"/>
      <c r="AV511" s="88"/>
      <c r="AW511" s="101"/>
      <c r="AX511" s="102"/>
      <c r="AY511" s="102"/>
      <c r="AZ511" s="102"/>
      <c r="BA511" s="102"/>
      <c r="BB511" s="102"/>
      <c r="BC511" s="102"/>
      <c r="BD511" s="103"/>
      <c r="BE511" s="86"/>
      <c r="BF511" s="86"/>
      <c r="BG511" s="86"/>
      <c r="BH511" s="86"/>
      <c r="BI511" s="86"/>
      <c r="BJ511" s="86"/>
      <c r="BK511" s="86"/>
      <c r="BL511" s="86"/>
    </row>
    <row r="512" spans="1:79" s="2" customFormat="1" hidden="1" x14ac:dyDescent="0.2">
      <c r="A512" s="74">
        <v>1</v>
      </c>
      <c r="B512" s="74"/>
      <c r="C512" s="74"/>
      <c r="D512" s="74"/>
      <c r="E512" s="74"/>
      <c r="F512" s="74"/>
      <c r="G512" s="75" t="s">
        <v>290</v>
      </c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7"/>
      <c r="Z512" s="78" t="s">
        <v>187</v>
      </c>
      <c r="AA512" s="79"/>
      <c r="AB512" s="79"/>
      <c r="AC512" s="79"/>
      <c r="AD512" s="80"/>
      <c r="AE512" s="78" t="s">
        <v>135</v>
      </c>
      <c r="AF512" s="79"/>
      <c r="AG512" s="79"/>
      <c r="AH512" s="79"/>
      <c r="AI512" s="79"/>
      <c r="AJ512" s="79"/>
      <c r="AK512" s="79"/>
      <c r="AL512" s="79"/>
      <c r="AM512" s="79"/>
      <c r="AN512" s="80"/>
      <c r="AO512" s="86" t="str">
        <f>IF(AO510=0,"х",AO508/AO510)</f>
        <v>х</v>
      </c>
      <c r="AP512" s="86"/>
      <c r="AQ512" s="86"/>
      <c r="AR512" s="86"/>
      <c r="AS512" s="86"/>
      <c r="AT512" s="86"/>
      <c r="AU512" s="86"/>
      <c r="AV512" s="86"/>
      <c r="AW512" s="95" t="str">
        <f>IF(AW510=0,"х",AW508/AW510)</f>
        <v>х</v>
      </c>
      <c r="AX512" s="96"/>
      <c r="AY512" s="96"/>
      <c r="AZ512" s="96"/>
      <c r="BA512" s="96"/>
      <c r="BB512" s="96"/>
      <c r="BC512" s="96"/>
      <c r="BD512" s="97"/>
      <c r="BE512" s="86" t="e">
        <f>BE508/BE510</f>
        <v>#DIV/0!</v>
      </c>
      <c r="BF512" s="86"/>
      <c r="BG512" s="86"/>
      <c r="BH512" s="86"/>
      <c r="BI512" s="86"/>
      <c r="BJ512" s="86"/>
      <c r="BK512" s="86"/>
      <c r="BL512" s="86"/>
      <c r="BO512" s="1"/>
    </row>
    <row r="513" spans="1:79" hidden="1" x14ac:dyDescent="0.2">
      <c r="A513" s="82"/>
      <c r="B513" s="82"/>
      <c r="C513" s="82"/>
      <c r="D513" s="82"/>
      <c r="E513" s="82"/>
      <c r="F513" s="82"/>
      <c r="G513" s="83" t="s">
        <v>65</v>
      </c>
      <c r="H513" s="84"/>
      <c r="I513" s="84"/>
      <c r="J513" s="84"/>
      <c r="K513" s="84"/>
      <c r="L513" s="84"/>
      <c r="M513" s="84"/>
      <c r="N513" s="84"/>
      <c r="O513" s="84"/>
      <c r="P513" s="84"/>
      <c r="Q513" s="84"/>
      <c r="R513" s="84"/>
      <c r="S513" s="84"/>
      <c r="T513" s="84"/>
      <c r="U513" s="84"/>
      <c r="V513" s="84"/>
      <c r="W513" s="84"/>
      <c r="X513" s="84"/>
      <c r="Y513" s="85"/>
      <c r="Z513" s="78"/>
      <c r="AA513" s="79"/>
      <c r="AB513" s="79"/>
      <c r="AC513" s="79"/>
      <c r="AD513" s="80"/>
      <c r="AE513" s="78"/>
      <c r="AF513" s="79"/>
      <c r="AG513" s="79"/>
      <c r="AH513" s="79"/>
      <c r="AI513" s="79"/>
      <c r="AJ513" s="79"/>
      <c r="AK513" s="79"/>
      <c r="AL513" s="79"/>
      <c r="AM513" s="79"/>
      <c r="AN513" s="80"/>
      <c r="AO513" s="118"/>
      <c r="AP513" s="118"/>
      <c r="AQ513" s="118"/>
      <c r="AR513" s="118"/>
      <c r="AS513" s="118"/>
      <c r="AT513" s="118"/>
      <c r="AU513" s="118"/>
      <c r="AV513" s="118"/>
      <c r="AW513" s="239"/>
      <c r="AX513" s="240"/>
      <c r="AY513" s="240"/>
      <c r="AZ513" s="240"/>
      <c r="BA513" s="240"/>
      <c r="BB513" s="240"/>
      <c r="BC513" s="240"/>
      <c r="BD513" s="241"/>
      <c r="BE513" s="86"/>
      <c r="BF513" s="86"/>
      <c r="BG513" s="86"/>
      <c r="BH513" s="86"/>
      <c r="BI513" s="86"/>
      <c r="BJ513" s="86"/>
      <c r="BK513" s="86"/>
      <c r="BL513" s="86"/>
    </row>
    <row r="514" spans="1:79" s="2" customFormat="1" hidden="1" x14ac:dyDescent="0.2">
      <c r="A514" s="74">
        <v>1</v>
      </c>
      <c r="B514" s="74"/>
      <c r="C514" s="74"/>
      <c r="D514" s="74"/>
      <c r="E514" s="74"/>
      <c r="F514" s="74"/>
      <c r="G514" s="75" t="s">
        <v>291</v>
      </c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7"/>
      <c r="Z514" s="78" t="s">
        <v>136</v>
      </c>
      <c r="AA514" s="79"/>
      <c r="AB514" s="79"/>
      <c r="AC514" s="79"/>
      <c r="AD514" s="80"/>
      <c r="AE514" s="78" t="s">
        <v>135</v>
      </c>
      <c r="AF514" s="79"/>
      <c r="AG514" s="79"/>
      <c r="AH514" s="79"/>
      <c r="AI514" s="79"/>
      <c r="AJ514" s="79"/>
      <c r="AK514" s="79"/>
      <c r="AL514" s="79"/>
      <c r="AM514" s="79"/>
      <c r="AN514" s="80"/>
      <c r="AO514" s="88">
        <v>100</v>
      </c>
      <c r="AP514" s="88"/>
      <c r="AQ514" s="88"/>
      <c r="AR514" s="88"/>
      <c r="AS514" s="88"/>
      <c r="AT514" s="88"/>
      <c r="AU514" s="88"/>
      <c r="AV514" s="88"/>
      <c r="AW514" s="101" t="s">
        <v>185</v>
      </c>
      <c r="AX514" s="102"/>
      <c r="AY514" s="102"/>
      <c r="AZ514" s="102"/>
      <c r="BA514" s="102"/>
      <c r="BB514" s="102"/>
      <c r="BC514" s="102"/>
      <c r="BD514" s="103"/>
      <c r="BE514" s="86">
        <v>100</v>
      </c>
      <c r="BF514" s="86"/>
      <c r="BG514" s="86"/>
      <c r="BH514" s="86"/>
      <c r="BI514" s="86"/>
      <c r="BJ514" s="86"/>
      <c r="BK514" s="86"/>
      <c r="BL514" s="86"/>
      <c r="BO514" s="1"/>
    </row>
    <row r="515" spans="1:79" s="2" customFormat="1" ht="38.25" hidden="1" customHeight="1" x14ac:dyDescent="0.2">
      <c r="A515" s="137"/>
      <c r="B515" s="137"/>
      <c r="C515" s="137"/>
      <c r="D515" s="137"/>
      <c r="E515" s="137"/>
      <c r="F515" s="137"/>
      <c r="G515" s="256" t="str">
        <f>D92</f>
        <v>Поточний ремонт та облаштування об'єктів благоустрою (КП "Благоустрій міста")</v>
      </c>
      <c r="H515" s="173"/>
      <c r="I515" s="173"/>
      <c r="J515" s="173"/>
      <c r="K515" s="173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4"/>
      <c r="Z515" s="78"/>
      <c r="AA515" s="79"/>
      <c r="AB515" s="79"/>
      <c r="AC515" s="79"/>
      <c r="AD515" s="80"/>
      <c r="AE515" s="78"/>
      <c r="AF515" s="79"/>
      <c r="AG515" s="79"/>
      <c r="AH515" s="79"/>
      <c r="AI515" s="79"/>
      <c r="AJ515" s="79"/>
      <c r="AK515" s="79"/>
      <c r="AL515" s="79"/>
      <c r="AM515" s="79"/>
      <c r="AN515" s="80"/>
      <c r="AO515" s="88"/>
      <c r="AP515" s="88"/>
      <c r="AQ515" s="88"/>
      <c r="AR515" s="88"/>
      <c r="AS515" s="88"/>
      <c r="AT515" s="88"/>
      <c r="AU515" s="88"/>
      <c r="AV515" s="88"/>
      <c r="AW515" s="101"/>
      <c r="AX515" s="102"/>
      <c r="AY515" s="102"/>
      <c r="AZ515" s="102"/>
      <c r="BA515" s="102"/>
      <c r="BB515" s="102"/>
      <c r="BC515" s="102"/>
      <c r="BD515" s="103"/>
      <c r="BE515" s="86"/>
      <c r="BF515" s="86"/>
      <c r="BG515" s="86"/>
      <c r="BH515" s="86"/>
      <c r="BI515" s="86"/>
      <c r="BJ515" s="86"/>
      <c r="BK515" s="86"/>
      <c r="BL515" s="86"/>
      <c r="BO515" s="1"/>
      <c r="CA515" s="2" t="s">
        <v>16</v>
      </c>
    </row>
    <row r="516" spans="1:79" hidden="1" x14ac:dyDescent="0.2">
      <c r="A516" s="82"/>
      <c r="B516" s="82"/>
      <c r="C516" s="82"/>
      <c r="D516" s="82"/>
      <c r="E516" s="82"/>
      <c r="F516" s="82"/>
      <c r="G516" s="98" t="s">
        <v>61</v>
      </c>
      <c r="H516" s="99"/>
      <c r="I516" s="99"/>
      <c r="J516" s="99"/>
      <c r="K516" s="99"/>
      <c r="L516" s="99"/>
      <c r="M516" s="99"/>
      <c r="N516" s="99"/>
      <c r="O516" s="99"/>
      <c r="P516" s="99"/>
      <c r="Q516" s="99"/>
      <c r="R516" s="99"/>
      <c r="S516" s="99"/>
      <c r="T516" s="99"/>
      <c r="U516" s="99"/>
      <c r="V516" s="99"/>
      <c r="W516" s="99"/>
      <c r="X516" s="99"/>
      <c r="Y516" s="100"/>
      <c r="Z516" s="78"/>
      <c r="AA516" s="79"/>
      <c r="AB516" s="79"/>
      <c r="AC516" s="79"/>
      <c r="AD516" s="80"/>
      <c r="AE516" s="78"/>
      <c r="AF516" s="79"/>
      <c r="AG516" s="79"/>
      <c r="AH516" s="79"/>
      <c r="AI516" s="79"/>
      <c r="AJ516" s="79"/>
      <c r="AK516" s="79"/>
      <c r="AL516" s="79"/>
      <c r="AM516" s="79"/>
      <c r="AN516" s="80"/>
      <c r="AO516" s="88"/>
      <c r="AP516" s="88"/>
      <c r="AQ516" s="88"/>
      <c r="AR516" s="88"/>
      <c r="AS516" s="88"/>
      <c r="AT516" s="88"/>
      <c r="AU516" s="88"/>
      <c r="AV516" s="88"/>
      <c r="AW516" s="101"/>
      <c r="AX516" s="102"/>
      <c r="AY516" s="102"/>
      <c r="AZ516" s="102"/>
      <c r="BA516" s="102"/>
      <c r="BB516" s="102"/>
      <c r="BC516" s="102"/>
      <c r="BD516" s="103"/>
      <c r="BE516" s="86"/>
      <c r="BF516" s="86"/>
      <c r="BG516" s="86"/>
      <c r="BH516" s="86"/>
      <c r="BI516" s="86"/>
      <c r="BJ516" s="86"/>
      <c r="BK516" s="86"/>
      <c r="BL516" s="86"/>
    </row>
    <row r="517" spans="1:79" ht="27" hidden="1" customHeight="1" x14ac:dyDescent="0.2">
      <c r="A517" s="74">
        <v>1</v>
      </c>
      <c r="B517" s="74"/>
      <c r="C517" s="74"/>
      <c r="D517" s="74"/>
      <c r="E517" s="74"/>
      <c r="F517" s="74"/>
      <c r="G517" s="75" t="s">
        <v>292</v>
      </c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7"/>
      <c r="Z517" s="78" t="s">
        <v>130</v>
      </c>
      <c r="AA517" s="79"/>
      <c r="AB517" s="79"/>
      <c r="AC517" s="79"/>
      <c r="AD517" s="80"/>
      <c r="AE517" s="78" t="s">
        <v>143</v>
      </c>
      <c r="AF517" s="79"/>
      <c r="AG517" s="79"/>
      <c r="AH517" s="79"/>
      <c r="AI517" s="79"/>
      <c r="AJ517" s="79"/>
      <c r="AK517" s="79"/>
      <c r="AL517" s="79"/>
      <c r="AM517" s="79"/>
      <c r="AN517" s="80"/>
      <c r="AO517" s="86">
        <f>AC92</f>
        <v>0</v>
      </c>
      <c r="AP517" s="86"/>
      <c r="AQ517" s="86"/>
      <c r="AR517" s="86"/>
      <c r="AS517" s="86"/>
      <c r="AT517" s="86"/>
      <c r="AU517" s="86"/>
      <c r="AV517" s="86"/>
      <c r="AW517" s="101"/>
      <c r="AX517" s="102"/>
      <c r="AY517" s="102"/>
      <c r="AZ517" s="102"/>
      <c r="BA517" s="102"/>
      <c r="BB517" s="102"/>
      <c r="BC517" s="102"/>
      <c r="BD517" s="103"/>
      <c r="BE517" s="86">
        <f>AO517+AW517</f>
        <v>0</v>
      </c>
      <c r="BF517" s="86"/>
      <c r="BG517" s="86"/>
      <c r="BH517" s="86"/>
      <c r="BI517" s="86"/>
      <c r="BJ517" s="86"/>
      <c r="BK517" s="86"/>
      <c r="BL517" s="86"/>
    </row>
    <row r="518" spans="1:79" ht="27" hidden="1" customHeight="1" x14ac:dyDescent="0.2">
      <c r="A518" s="74">
        <v>2</v>
      </c>
      <c r="B518" s="74"/>
      <c r="C518" s="74"/>
      <c r="D518" s="74"/>
      <c r="E518" s="74"/>
      <c r="F518" s="74"/>
      <c r="G518" s="75" t="s">
        <v>337</v>
      </c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7"/>
      <c r="Z518" s="78" t="s">
        <v>130</v>
      </c>
      <c r="AA518" s="79"/>
      <c r="AB518" s="79"/>
      <c r="AC518" s="79"/>
      <c r="AD518" s="80"/>
      <c r="AE518" s="78" t="s">
        <v>143</v>
      </c>
      <c r="AF518" s="79"/>
      <c r="AG518" s="79"/>
      <c r="AH518" s="79"/>
      <c r="AI518" s="79"/>
      <c r="AJ518" s="79"/>
      <c r="AK518" s="79"/>
      <c r="AL518" s="79"/>
      <c r="AM518" s="79"/>
      <c r="AN518" s="80"/>
      <c r="AO518" s="88"/>
      <c r="AP518" s="88"/>
      <c r="AQ518" s="88"/>
      <c r="AR518" s="88"/>
      <c r="AS518" s="88"/>
      <c r="AT518" s="88"/>
      <c r="AU518" s="88"/>
      <c r="AV518" s="88"/>
      <c r="AW518" s="95">
        <f>AK92</f>
        <v>0</v>
      </c>
      <c r="AX518" s="96"/>
      <c r="AY518" s="96"/>
      <c r="AZ518" s="96"/>
      <c r="BA518" s="96"/>
      <c r="BB518" s="96"/>
      <c r="BC518" s="96"/>
      <c r="BD518" s="97"/>
      <c r="BE518" s="86">
        <f>AO518+AW518</f>
        <v>0</v>
      </c>
      <c r="BF518" s="86"/>
      <c r="BG518" s="86"/>
      <c r="BH518" s="86"/>
      <c r="BI518" s="86"/>
      <c r="BJ518" s="86"/>
      <c r="BK518" s="86"/>
      <c r="BL518" s="86"/>
    </row>
    <row r="519" spans="1:79" hidden="1" x14ac:dyDescent="0.2">
      <c r="A519" s="82"/>
      <c r="B519" s="82"/>
      <c r="C519" s="82"/>
      <c r="D519" s="82"/>
      <c r="E519" s="82"/>
      <c r="F519" s="82"/>
      <c r="G519" s="83" t="s">
        <v>63</v>
      </c>
      <c r="H519" s="84"/>
      <c r="I519" s="84"/>
      <c r="J519" s="84"/>
      <c r="K519" s="84"/>
      <c r="L519" s="84"/>
      <c r="M519" s="84"/>
      <c r="N519" s="84"/>
      <c r="O519" s="84"/>
      <c r="P519" s="84"/>
      <c r="Q519" s="84"/>
      <c r="R519" s="84"/>
      <c r="S519" s="84"/>
      <c r="T519" s="84"/>
      <c r="U519" s="84"/>
      <c r="V519" s="84"/>
      <c r="W519" s="84"/>
      <c r="X519" s="84"/>
      <c r="Y519" s="85"/>
      <c r="Z519" s="78"/>
      <c r="AA519" s="79"/>
      <c r="AB519" s="79"/>
      <c r="AC519" s="79"/>
      <c r="AD519" s="80"/>
      <c r="AE519" s="78"/>
      <c r="AF519" s="79"/>
      <c r="AG519" s="79"/>
      <c r="AH519" s="79"/>
      <c r="AI519" s="79"/>
      <c r="AJ519" s="79"/>
      <c r="AK519" s="79"/>
      <c r="AL519" s="79"/>
      <c r="AM519" s="79"/>
      <c r="AN519" s="80"/>
      <c r="AO519" s="90"/>
      <c r="AP519" s="90"/>
      <c r="AQ519" s="90"/>
      <c r="AR519" s="90"/>
      <c r="AS519" s="90"/>
      <c r="AT519" s="90"/>
      <c r="AU519" s="90"/>
      <c r="AV519" s="90"/>
      <c r="AW519" s="104"/>
      <c r="AX519" s="105"/>
      <c r="AY519" s="105"/>
      <c r="AZ519" s="105"/>
      <c r="BA519" s="105"/>
      <c r="BB519" s="105"/>
      <c r="BC519" s="105"/>
      <c r="BD519" s="106"/>
      <c r="BE519" s="86"/>
      <c r="BF519" s="86"/>
      <c r="BG519" s="86"/>
      <c r="BH519" s="86"/>
      <c r="BI519" s="86"/>
      <c r="BJ519" s="86"/>
      <c r="BK519" s="86"/>
      <c r="BL519" s="86"/>
    </row>
    <row r="520" spans="1:79" s="2" customFormat="1" hidden="1" x14ac:dyDescent="0.2">
      <c r="A520" s="74">
        <v>1</v>
      </c>
      <c r="B520" s="74"/>
      <c r="C520" s="74"/>
      <c r="D520" s="74"/>
      <c r="E520" s="74"/>
      <c r="F520" s="74"/>
      <c r="G520" s="75" t="s">
        <v>232</v>
      </c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7"/>
      <c r="Z520" s="78" t="s">
        <v>286</v>
      </c>
      <c r="AA520" s="79"/>
      <c r="AB520" s="79"/>
      <c r="AC520" s="79"/>
      <c r="AD520" s="80"/>
      <c r="AE520" s="78" t="s">
        <v>138</v>
      </c>
      <c r="AF520" s="79"/>
      <c r="AG520" s="79"/>
      <c r="AH520" s="79"/>
      <c r="AI520" s="79"/>
      <c r="AJ520" s="79"/>
      <c r="AK520" s="79"/>
      <c r="AL520" s="79"/>
      <c r="AM520" s="79"/>
      <c r="AN520" s="80"/>
      <c r="AO520" s="91">
        <v>2044</v>
      </c>
      <c r="AP520" s="91"/>
      <c r="AQ520" s="91"/>
      <c r="AR520" s="91"/>
      <c r="AS520" s="91"/>
      <c r="AT520" s="91"/>
      <c r="AU520" s="91"/>
      <c r="AV520" s="91"/>
      <c r="AW520" s="92"/>
      <c r="AX520" s="93"/>
      <c r="AY520" s="93"/>
      <c r="AZ520" s="93"/>
      <c r="BA520" s="93"/>
      <c r="BB520" s="93"/>
      <c r="BC520" s="93"/>
      <c r="BD520" s="94"/>
      <c r="BE520" s="81">
        <f>AO520+AW520</f>
        <v>2044</v>
      </c>
      <c r="BF520" s="81"/>
      <c r="BG520" s="81"/>
      <c r="BH520" s="81"/>
      <c r="BI520" s="81"/>
      <c r="BJ520" s="81"/>
      <c r="BK520" s="81"/>
      <c r="BL520" s="81"/>
      <c r="BO520" s="1"/>
    </row>
    <row r="521" spans="1:79" s="2" customFormat="1" ht="27" hidden="1" customHeight="1" x14ac:dyDescent="0.2">
      <c r="A521" s="74">
        <v>2</v>
      </c>
      <c r="B521" s="74"/>
      <c r="C521" s="74"/>
      <c r="D521" s="74"/>
      <c r="E521" s="74"/>
      <c r="F521" s="74"/>
      <c r="G521" s="75" t="s">
        <v>338</v>
      </c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7"/>
      <c r="Z521" s="78" t="s">
        <v>142</v>
      </c>
      <c r="AA521" s="79"/>
      <c r="AB521" s="79"/>
      <c r="AC521" s="79"/>
      <c r="AD521" s="80"/>
      <c r="AE521" s="78" t="s">
        <v>138</v>
      </c>
      <c r="AF521" s="79"/>
      <c r="AG521" s="79"/>
      <c r="AH521" s="79"/>
      <c r="AI521" s="79"/>
      <c r="AJ521" s="79"/>
      <c r="AK521" s="79"/>
      <c r="AL521" s="79"/>
      <c r="AM521" s="79"/>
      <c r="AN521" s="80"/>
      <c r="AO521" s="91"/>
      <c r="AP521" s="91"/>
      <c r="AQ521" s="91"/>
      <c r="AR521" s="91"/>
      <c r="AS521" s="91"/>
      <c r="AT521" s="91"/>
      <c r="AU521" s="91"/>
      <c r="AV521" s="91"/>
      <c r="AW521" s="92">
        <v>1</v>
      </c>
      <c r="AX521" s="93"/>
      <c r="AY521" s="93"/>
      <c r="AZ521" s="93"/>
      <c r="BA521" s="93"/>
      <c r="BB521" s="93"/>
      <c r="BC521" s="93"/>
      <c r="BD521" s="94"/>
      <c r="BE521" s="81">
        <f>AO521+AW521</f>
        <v>1</v>
      </c>
      <c r="BF521" s="81"/>
      <c r="BG521" s="81"/>
      <c r="BH521" s="81"/>
      <c r="BI521" s="81"/>
      <c r="BJ521" s="81"/>
      <c r="BK521" s="81"/>
      <c r="BL521" s="81"/>
      <c r="BO521" s="1"/>
    </row>
    <row r="522" spans="1:79" hidden="1" x14ac:dyDescent="0.2">
      <c r="A522" s="82"/>
      <c r="B522" s="82"/>
      <c r="C522" s="82"/>
      <c r="D522" s="82"/>
      <c r="E522" s="82"/>
      <c r="F522" s="82"/>
      <c r="G522" s="83" t="s">
        <v>64</v>
      </c>
      <c r="H522" s="84"/>
      <c r="I522" s="84"/>
      <c r="J522" s="84"/>
      <c r="K522" s="84"/>
      <c r="L522" s="84"/>
      <c r="M522" s="84"/>
      <c r="N522" s="84"/>
      <c r="O522" s="84"/>
      <c r="P522" s="84"/>
      <c r="Q522" s="84"/>
      <c r="R522" s="84"/>
      <c r="S522" s="84"/>
      <c r="T522" s="84"/>
      <c r="U522" s="84"/>
      <c r="V522" s="84"/>
      <c r="W522" s="84"/>
      <c r="X522" s="84"/>
      <c r="Y522" s="85"/>
      <c r="Z522" s="78"/>
      <c r="AA522" s="79"/>
      <c r="AB522" s="79"/>
      <c r="AC522" s="79"/>
      <c r="AD522" s="80"/>
      <c r="AE522" s="78"/>
      <c r="AF522" s="79"/>
      <c r="AG522" s="79"/>
      <c r="AH522" s="79"/>
      <c r="AI522" s="79"/>
      <c r="AJ522" s="79"/>
      <c r="AK522" s="79"/>
      <c r="AL522" s="79"/>
      <c r="AM522" s="79"/>
      <c r="AN522" s="80"/>
      <c r="AO522" s="88"/>
      <c r="AP522" s="88"/>
      <c r="AQ522" s="88"/>
      <c r="AR522" s="88"/>
      <c r="AS522" s="88"/>
      <c r="AT522" s="88"/>
      <c r="AU522" s="88"/>
      <c r="AV522" s="88"/>
      <c r="AW522" s="101"/>
      <c r="AX522" s="102"/>
      <c r="AY522" s="102"/>
      <c r="AZ522" s="102"/>
      <c r="BA522" s="102"/>
      <c r="BB522" s="102"/>
      <c r="BC522" s="102"/>
      <c r="BD522" s="103"/>
      <c r="BE522" s="86"/>
      <c r="BF522" s="86"/>
      <c r="BG522" s="86"/>
      <c r="BH522" s="86"/>
      <c r="BI522" s="86"/>
      <c r="BJ522" s="86"/>
      <c r="BK522" s="86"/>
      <c r="BL522" s="86"/>
    </row>
    <row r="523" spans="1:79" s="2" customFormat="1" ht="18.95" hidden="1" customHeight="1" x14ac:dyDescent="0.2">
      <c r="A523" s="74">
        <v>1</v>
      </c>
      <c r="B523" s="74"/>
      <c r="C523" s="74"/>
      <c r="D523" s="74"/>
      <c r="E523" s="74"/>
      <c r="F523" s="74"/>
      <c r="G523" s="75" t="s">
        <v>287</v>
      </c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7"/>
      <c r="Z523" s="78" t="s">
        <v>187</v>
      </c>
      <c r="AA523" s="79"/>
      <c r="AB523" s="79"/>
      <c r="AC523" s="79"/>
      <c r="AD523" s="80"/>
      <c r="AE523" s="78" t="s">
        <v>135</v>
      </c>
      <c r="AF523" s="79"/>
      <c r="AG523" s="79"/>
      <c r="AH523" s="79"/>
      <c r="AI523" s="79"/>
      <c r="AJ523" s="79"/>
      <c r="AK523" s="79"/>
      <c r="AL523" s="79"/>
      <c r="AM523" s="79"/>
      <c r="AN523" s="80"/>
      <c r="AO523" s="86">
        <f>IF(AO520=0,"х",AO517/AO520)</f>
        <v>0</v>
      </c>
      <c r="AP523" s="86"/>
      <c r="AQ523" s="86"/>
      <c r="AR523" s="86"/>
      <c r="AS523" s="86"/>
      <c r="AT523" s="86"/>
      <c r="AU523" s="86"/>
      <c r="AV523" s="86"/>
      <c r="AW523" s="101"/>
      <c r="AX523" s="102"/>
      <c r="AY523" s="102"/>
      <c r="AZ523" s="102"/>
      <c r="BA523" s="102"/>
      <c r="BB523" s="102"/>
      <c r="BC523" s="102"/>
      <c r="BD523" s="103"/>
      <c r="BE523" s="86">
        <f>AO523+AW523</f>
        <v>0</v>
      </c>
      <c r="BF523" s="86"/>
      <c r="BG523" s="86"/>
      <c r="BH523" s="86"/>
      <c r="BI523" s="86"/>
      <c r="BJ523" s="86"/>
      <c r="BK523" s="86"/>
      <c r="BL523" s="86"/>
      <c r="BO523" s="1"/>
    </row>
    <row r="524" spans="1:79" s="2" customFormat="1" ht="18.95" hidden="1" customHeight="1" x14ac:dyDescent="0.2">
      <c r="A524" s="74">
        <v>2</v>
      </c>
      <c r="B524" s="74"/>
      <c r="C524" s="74"/>
      <c r="D524" s="74"/>
      <c r="E524" s="74"/>
      <c r="F524" s="74"/>
      <c r="G524" s="75" t="s">
        <v>339</v>
      </c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7"/>
      <c r="Z524" s="78" t="s">
        <v>187</v>
      </c>
      <c r="AA524" s="79"/>
      <c r="AB524" s="79"/>
      <c r="AC524" s="79"/>
      <c r="AD524" s="80"/>
      <c r="AE524" s="78" t="s">
        <v>135</v>
      </c>
      <c r="AF524" s="79"/>
      <c r="AG524" s="79"/>
      <c r="AH524" s="79"/>
      <c r="AI524" s="79"/>
      <c r="AJ524" s="79"/>
      <c r="AK524" s="79"/>
      <c r="AL524" s="79"/>
      <c r="AM524" s="79"/>
      <c r="AN524" s="80"/>
      <c r="AO524" s="88"/>
      <c r="AP524" s="88"/>
      <c r="AQ524" s="88"/>
      <c r="AR524" s="88"/>
      <c r="AS524" s="88"/>
      <c r="AT524" s="88"/>
      <c r="AU524" s="88"/>
      <c r="AV524" s="88"/>
      <c r="AW524" s="95">
        <f>AW518/AW521</f>
        <v>0</v>
      </c>
      <c r="AX524" s="96"/>
      <c r="AY524" s="96"/>
      <c r="AZ524" s="96"/>
      <c r="BA524" s="96"/>
      <c r="BB524" s="96"/>
      <c r="BC524" s="96"/>
      <c r="BD524" s="97"/>
      <c r="BE524" s="86">
        <f>AO524+AW524</f>
        <v>0</v>
      </c>
      <c r="BF524" s="86"/>
      <c r="BG524" s="86"/>
      <c r="BH524" s="86"/>
      <c r="BI524" s="86"/>
      <c r="BJ524" s="86"/>
      <c r="BK524" s="86"/>
      <c r="BL524" s="86"/>
      <c r="BO524" s="1"/>
    </row>
    <row r="525" spans="1:79" hidden="1" x14ac:dyDescent="0.2">
      <c r="A525" s="82"/>
      <c r="B525" s="82"/>
      <c r="C525" s="82"/>
      <c r="D525" s="82"/>
      <c r="E525" s="82"/>
      <c r="F525" s="82"/>
      <c r="G525" s="83" t="s">
        <v>65</v>
      </c>
      <c r="H525" s="84"/>
      <c r="I525" s="84"/>
      <c r="J525" s="84"/>
      <c r="K525" s="84"/>
      <c r="L525" s="84"/>
      <c r="M525" s="84"/>
      <c r="N525" s="84"/>
      <c r="O525" s="84"/>
      <c r="P525" s="84"/>
      <c r="Q525" s="84"/>
      <c r="R525" s="84"/>
      <c r="S525" s="84"/>
      <c r="T525" s="84"/>
      <c r="U525" s="84"/>
      <c r="V525" s="84"/>
      <c r="W525" s="84"/>
      <c r="X525" s="84"/>
      <c r="Y525" s="85"/>
      <c r="Z525" s="78"/>
      <c r="AA525" s="79"/>
      <c r="AB525" s="79"/>
      <c r="AC525" s="79"/>
      <c r="AD525" s="80"/>
      <c r="AE525" s="78"/>
      <c r="AF525" s="79"/>
      <c r="AG525" s="79"/>
      <c r="AH525" s="79"/>
      <c r="AI525" s="79"/>
      <c r="AJ525" s="79"/>
      <c r="AK525" s="79"/>
      <c r="AL525" s="79"/>
      <c r="AM525" s="79"/>
      <c r="AN525" s="80"/>
      <c r="AO525" s="118"/>
      <c r="AP525" s="118"/>
      <c r="AQ525" s="118"/>
      <c r="AR525" s="118"/>
      <c r="AS525" s="118"/>
      <c r="AT525" s="118"/>
      <c r="AU525" s="118"/>
      <c r="AV525" s="118"/>
      <c r="AW525" s="239"/>
      <c r="AX525" s="240"/>
      <c r="AY525" s="240"/>
      <c r="AZ525" s="240"/>
      <c r="BA525" s="240"/>
      <c r="BB525" s="240"/>
      <c r="BC525" s="240"/>
      <c r="BD525" s="241"/>
      <c r="BE525" s="86"/>
      <c r="BF525" s="86"/>
      <c r="BG525" s="86"/>
      <c r="BH525" s="86"/>
      <c r="BI525" s="86"/>
      <c r="BJ525" s="86"/>
      <c r="BK525" s="86"/>
      <c r="BL525" s="86"/>
    </row>
    <row r="526" spans="1:79" s="2" customFormat="1" ht="26.25" hidden="1" customHeight="1" x14ac:dyDescent="0.2">
      <c r="A526" s="74">
        <v>1</v>
      </c>
      <c r="B526" s="74"/>
      <c r="C526" s="74"/>
      <c r="D526" s="74"/>
      <c r="E526" s="74"/>
      <c r="F526" s="74"/>
      <c r="G526" s="75" t="s">
        <v>293</v>
      </c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7"/>
      <c r="Z526" s="78" t="s">
        <v>136</v>
      </c>
      <c r="AA526" s="79"/>
      <c r="AB526" s="79"/>
      <c r="AC526" s="79"/>
      <c r="AD526" s="80"/>
      <c r="AE526" s="78" t="s">
        <v>135</v>
      </c>
      <c r="AF526" s="79"/>
      <c r="AG526" s="79"/>
      <c r="AH526" s="79"/>
      <c r="AI526" s="79"/>
      <c r="AJ526" s="79"/>
      <c r="AK526" s="79"/>
      <c r="AL526" s="79"/>
      <c r="AM526" s="79"/>
      <c r="AN526" s="80"/>
      <c r="AO526" s="88">
        <v>100</v>
      </c>
      <c r="AP526" s="88"/>
      <c r="AQ526" s="88"/>
      <c r="AR526" s="88"/>
      <c r="AS526" s="88"/>
      <c r="AT526" s="88"/>
      <c r="AU526" s="88"/>
      <c r="AV526" s="88"/>
      <c r="AW526" s="101"/>
      <c r="AX526" s="102"/>
      <c r="AY526" s="102"/>
      <c r="AZ526" s="102"/>
      <c r="BA526" s="102"/>
      <c r="BB526" s="102"/>
      <c r="BC526" s="102"/>
      <c r="BD526" s="103"/>
      <c r="BE526" s="86">
        <f>AO526+AW526</f>
        <v>100</v>
      </c>
      <c r="BF526" s="86"/>
      <c r="BG526" s="86"/>
      <c r="BH526" s="86"/>
      <c r="BI526" s="86"/>
      <c r="BJ526" s="86"/>
      <c r="BK526" s="86"/>
      <c r="BL526" s="86"/>
      <c r="BO526" s="1"/>
    </row>
    <row r="527" spans="1:79" s="2" customFormat="1" ht="17.25" hidden="1" customHeight="1" x14ac:dyDescent="0.2">
      <c r="A527" s="74">
        <v>2</v>
      </c>
      <c r="B527" s="74"/>
      <c r="C527" s="74"/>
      <c r="D527" s="74"/>
      <c r="E527" s="74"/>
      <c r="F527" s="74"/>
      <c r="G527" s="75" t="s">
        <v>340</v>
      </c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7"/>
      <c r="Z527" s="78" t="s">
        <v>136</v>
      </c>
      <c r="AA527" s="79"/>
      <c r="AB527" s="79"/>
      <c r="AC527" s="79"/>
      <c r="AD527" s="80"/>
      <c r="AE527" s="78" t="s">
        <v>135</v>
      </c>
      <c r="AF527" s="79"/>
      <c r="AG527" s="79"/>
      <c r="AH527" s="79"/>
      <c r="AI527" s="79"/>
      <c r="AJ527" s="79"/>
      <c r="AK527" s="79"/>
      <c r="AL527" s="79"/>
      <c r="AM527" s="79"/>
      <c r="AN527" s="80"/>
      <c r="AO527" s="88"/>
      <c r="AP527" s="88"/>
      <c r="AQ527" s="88"/>
      <c r="AR527" s="88"/>
      <c r="AS527" s="88"/>
      <c r="AT527" s="88"/>
      <c r="AU527" s="88"/>
      <c r="AV527" s="88"/>
      <c r="AW527" s="101">
        <v>100</v>
      </c>
      <c r="AX527" s="102"/>
      <c r="AY527" s="102"/>
      <c r="AZ527" s="102"/>
      <c r="BA527" s="102"/>
      <c r="BB527" s="102"/>
      <c r="BC527" s="102"/>
      <c r="BD527" s="103"/>
      <c r="BE527" s="86">
        <v>100</v>
      </c>
      <c r="BF527" s="86"/>
      <c r="BG527" s="86"/>
      <c r="BH527" s="86"/>
      <c r="BI527" s="86"/>
      <c r="BJ527" s="86"/>
      <c r="BK527" s="86"/>
      <c r="BL527" s="86"/>
      <c r="BO527" s="1"/>
    </row>
    <row r="528" spans="1:79" s="2" customFormat="1" ht="67.7" hidden="1" customHeight="1" x14ac:dyDescent="0.2">
      <c r="A528" s="137"/>
      <c r="B528" s="137"/>
      <c r="C528" s="137"/>
      <c r="D528" s="137"/>
      <c r="E528" s="137"/>
      <c r="F528" s="137"/>
      <c r="G528" s="256" t="str">
        <f>D93</f>
        <v>Розроблення проектно-кошторисної документації на капітальний ремонт дворових проїздів (КП "НОВОМОСКОВСЬКИЙ КОМСЕРВІС")</v>
      </c>
      <c r="H528" s="173"/>
      <c r="I528" s="173"/>
      <c r="J528" s="173"/>
      <c r="K528" s="173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4"/>
      <c r="Z528" s="78"/>
      <c r="AA528" s="79"/>
      <c r="AB528" s="79"/>
      <c r="AC528" s="79"/>
      <c r="AD528" s="80"/>
      <c r="AE528" s="78"/>
      <c r="AF528" s="79"/>
      <c r="AG528" s="79"/>
      <c r="AH528" s="79"/>
      <c r="AI528" s="79"/>
      <c r="AJ528" s="79"/>
      <c r="AK528" s="79"/>
      <c r="AL528" s="79"/>
      <c r="AM528" s="79"/>
      <c r="AN528" s="80"/>
      <c r="AO528" s="88"/>
      <c r="AP528" s="88"/>
      <c r="AQ528" s="88"/>
      <c r="AR528" s="88"/>
      <c r="AS528" s="88"/>
      <c r="AT528" s="88"/>
      <c r="AU528" s="88"/>
      <c r="AV528" s="88"/>
      <c r="AW528" s="101"/>
      <c r="AX528" s="102"/>
      <c r="AY528" s="102"/>
      <c r="AZ528" s="102"/>
      <c r="BA528" s="102"/>
      <c r="BB528" s="102"/>
      <c r="BC528" s="102"/>
      <c r="BD528" s="103"/>
      <c r="BE528" s="86"/>
      <c r="BF528" s="86"/>
      <c r="BG528" s="86"/>
      <c r="BH528" s="86"/>
      <c r="BI528" s="86"/>
      <c r="BJ528" s="86"/>
      <c r="BK528" s="86"/>
      <c r="BL528" s="86"/>
      <c r="BO528" s="1"/>
      <c r="CA528" s="2" t="s">
        <v>16</v>
      </c>
    </row>
    <row r="529" spans="1:79" hidden="1" x14ac:dyDescent="0.2">
      <c r="A529" s="82"/>
      <c r="B529" s="82"/>
      <c r="C529" s="82"/>
      <c r="D529" s="82"/>
      <c r="E529" s="82"/>
      <c r="F529" s="82"/>
      <c r="G529" s="98" t="s">
        <v>61</v>
      </c>
      <c r="H529" s="99"/>
      <c r="I529" s="99"/>
      <c r="J529" s="99"/>
      <c r="K529" s="99"/>
      <c r="L529" s="99"/>
      <c r="M529" s="99"/>
      <c r="N529" s="99"/>
      <c r="O529" s="99"/>
      <c r="P529" s="99"/>
      <c r="Q529" s="99"/>
      <c r="R529" s="99"/>
      <c r="S529" s="99"/>
      <c r="T529" s="99"/>
      <c r="U529" s="99"/>
      <c r="V529" s="99"/>
      <c r="W529" s="99"/>
      <c r="X529" s="99"/>
      <c r="Y529" s="100"/>
      <c r="Z529" s="78"/>
      <c r="AA529" s="79"/>
      <c r="AB529" s="79"/>
      <c r="AC529" s="79"/>
      <c r="AD529" s="80"/>
      <c r="AE529" s="78"/>
      <c r="AF529" s="79"/>
      <c r="AG529" s="79"/>
      <c r="AH529" s="79"/>
      <c r="AI529" s="79"/>
      <c r="AJ529" s="79"/>
      <c r="AK529" s="79"/>
      <c r="AL529" s="79"/>
      <c r="AM529" s="79"/>
      <c r="AN529" s="80"/>
      <c r="AO529" s="88"/>
      <c r="AP529" s="88"/>
      <c r="AQ529" s="88"/>
      <c r="AR529" s="88"/>
      <c r="AS529" s="88"/>
      <c r="AT529" s="88"/>
      <c r="AU529" s="88"/>
      <c r="AV529" s="88"/>
      <c r="AW529" s="101"/>
      <c r="AX529" s="102"/>
      <c r="AY529" s="102"/>
      <c r="AZ529" s="102"/>
      <c r="BA529" s="102"/>
      <c r="BB529" s="102"/>
      <c r="BC529" s="102"/>
      <c r="BD529" s="103"/>
      <c r="BE529" s="86"/>
      <c r="BF529" s="86"/>
      <c r="BG529" s="86"/>
      <c r="BH529" s="86"/>
      <c r="BI529" s="86"/>
      <c r="BJ529" s="86"/>
      <c r="BK529" s="86"/>
      <c r="BL529" s="86"/>
    </row>
    <row r="530" spans="1:79" ht="26.25" hidden="1" customHeight="1" x14ac:dyDescent="0.2">
      <c r="A530" s="74">
        <v>1</v>
      </c>
      <c r="B530" s="74"/>
      <c r="C530" s="74"/>
      <c r="D530" s="74"/>
      <c r="E530" s="74"/>
      <c r="F530" s="74"/>
      <c r="G530" s="75" t="s">
        <v>317</v>
      </c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7"/>
      <c r="Z530" s="78" t="s">
        <v>130</v>
      </c>
      <c r="AA530" s="79"/>
      <c r="AB530" s="79"/>
      <c r="AC530" s="79"/>
      <c r="AD530" s="80"/>
      <c r="AE530" s="78" t="s">
        <v>143</v>
      </c>
      <c r="AF530" s="79"/>
      <c r="AG530" s="79"/>
      <c r="AH530" s="79"/>
      <c r="AI530" s="79"/>
      <c r="AJ530" s="79"/>
      <c r="AK530" s="79"/>
      <c r="AL530" s="79"/>
      <c r="AM530" s="79"/>
      <c r="AN530" s="80"/>
      <c r="AO530" s="86">
        <f>AC93</f>
        <v>0</v>
      </c>
      <c r="AP530" s="86"/>
      <c r="AQ530" s="86"/>
      <c r="AR530" s="86"/>
      <c r="AS530" s="86"/>
      <c r="AT530" s="86"/>
      <c r="AU530" s="86"/>
      <c r="AV530" s="86"/>
      <c r="AW530" s="95">
        <f>AK93</f>
        <v>0</v>
      </c>
      <c r="AX530" s="96"/>
      <c r="AY530" s="96"/>
      <c r="AZ530" s="96"/>
      <c r="BA530" s="96"/>
      <c r="BB530" s="96"/>
      <c r="BC530" s="96"/>
      <c r="BD530" s="97"/>
      <c r="BE530" s="86">
        <f>AO530+AW530</f>
        <v>0</v>
      </c>
      <c r="BF530" s="86"/>
      <c r="BG530" s="86"/>
      <c r="BH530" s="86"/>
      <c r="BI530" s="86"/>
      <c r="BJ530" s="86"/>
      <c r="BK530" s="86"/>
      <c r="BL530" s="86"/>
    </row>
    <row r="531" spans="1:79" hidden="1" x14ac:dyDescent="0.2">
      <c r="A531" s="82"/>
      <c r="B531" s="82"/>
      <c r="C531" s="82"/>
      <c r="D531" s="82"/>
      <c r="E531" s="82"/>
      <c r="F531" s="82"/>
      <c r="G531" s="83" t="s">
        <v>63</v>
      </c>
      <c r="H531" s="84"/>
      <c r="I531" s="84"/>
      <c r="J531" s="84"/>
      <c r="K531" s="84"/>
      <c r="L531" s="84"/>
      <c r="M531" s="84"/>
      <c r="N531" s="84"/>
      <c r="O531" s="84"/>
      <c r="P531" s="84"/>
      <c r="Q531" s="84"/>
      <c r="R531" s="84"/>
      <c r="S531" s="84"/>
      <c r="T531" s="84"/>
      <c r="U531" s="84"/>
      <c r="V531" s="84"/>
      <c r="W531" s="84"/>
      <c r="X531" s="84"/>
      <c r="Y531" s="85"/>
      <c r="Z531" s="78"/>
      <c r="AA531" s="79"/>
      <c r="AB531" s="79"/>
      <c r="AC531" s="79"/>
      <c r="AD531" s="80"/>
      <c r="AE531" s="78"/>
      <c r="AF531" s="79"/>
      <c r="AG531" s="79"/>
      <c r="AH531" s="79"/>
      <c r="AI531" s="79"/>
      <c r="AJ531" s="79"/>
      <c r="AK531" s="79"/>
      <c r="AL531" s="79"/>
      <c r="AM531" s="79"/>
      <c r="AN531" s="80"/>
      <c r="AO531" s="90"/>
      <c r="AP531" s="90"/>
      <c r="AQ531" s="90"/>
      <c r="AR531" s="90"/>
      <c r="AS531" s="90"/>
      <c r="AT531" s="90"/>
      <c r="AU531" s="90"/>
      <c r="AV531" s="90"/>
      <c r="AW531" s="104"/>
      <c r="AX531" s="105"/>
      <c r="AY531" s="105"/>
      <c r="AZ531" s="105"/>
      <c r="BA531" s="105"/>
      <c r="BB531" s="105"/>
      <c r="BC531" s="105"/>
      <c r="BD531" s="106"/>
      <c r="BE531" s="86"/>
      <c r="BF531" s="86"/>
      <c r="BG531" s="86"/>
      <c r="BH531" s="86"/>
      <c r="BI531" s="86"/>
      <c r="BJ531" s="86"/>
      <c r="BK531" s="86"/>
      <c r="BL531" s="86"/>
    </row>
    <row r="532" spans="1:79" s="2" customFormat="1" ht="30" hidden="1" customHeight="1" x14ac:dyDescent="0.2">
      <c r="A532" s="74">
        <v>1</v>
      </c>
      <c r="B532" s="74"/>
      <c r="C532" s="74"/>
      <c r="D532" s="74"/>
      <c r="E532" s="74"/>
      <c r="F532" s="74"/>
      <c r="G532" s="75" t="s">
        <v>304</v>
      </c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7"/>
      <c r="Z532" s="78" t="s">
        <v>286</v>
      </c>
      <c r="AA532" s="79"/>
      <c r="AB532" s="79"/>
      <c r="AC532" s="79"/>
      <c r="AD532" s="80"/>
      <c r="AE532" s="78" t="s">
        <v>138</v>
      </c>
      <c r="AF532" s="79"/>
      <c r="AG532" s="79"/>
      <c r="AH532" s="79"/>
      <c r="AI532" s="79"/>
      <c r="AJ532" s="79"/>
      <c r="AK532" s="79"/>
      <c r="AL532" s="79"/>
      <c r="AM532" s="79"/>
      <c r="AN532" s="80"/>
      <c r="AO532" s="91"/>
      <c r="AP532" s="91"/>
      <c r="AQ532" s="91"/>
      <c r="AR532" s="91"/>
      <c r="AS532" s="91"/>
      <c r="AT532" s="91"/>
      <c r="AU532" s="91"/>
      <c r="AV532" s="91"/>
      <c r="AW532" s="92">
        <v>2</v>
      </c>
      <c r="AX532" s="93"/>
      <c r="AY532" s="93"/>
      <c r="AZ532" s="93"/>
      <c r="BA532" s="93"/>
      <c r="BB532" s="93"/>
      <c r="BC532" s="93"/>
      <c r="BD532" s="94"/>
      <c r="BE532" s="81">
        <f>AO532+AW532</f>
        <v>2</v>
      </c>
      <c r="BF532" s="81"/>
      <c r="BG532" s="81"/>
      <c r="BH532" s="81"/>
      <c r="BI532" s="81"/>
      <c r="BJ532" s="81"/>
      <c r="BK532" s="81"/>
      <c r="BL532" s="81"/>
      <c r="BO532" s="1"/>
    </row>
    <row r="533" spans="1:79" hidden="1" x14ac:dyDescent="0.2">
      <c r="A533" s="82"/>
      <c r="B533" s="82"/>
      <c r="C533" s="82"/>
      <c r="D533" s="82"/>
      <c r="E533" s="82"/>
      <c r="F533" s="82"/>
      <c r="G533" s="83" t="s">
        <v>64</v>
      </c>
      <c r="H533" s="84"/>
      <c r="I533" s="84"/>
      <c r="J533" s="84"/>
      <c r="K533" s="84"/>
      <c r="L533" s="84"/>
      <c r="M533" s="84"/>
      <c r="N533" s="84"/>
      <c r="O533" s="84"/>
      <c r="P533" s="84"/>
      <c r="Q533" s="84"/>
      <c r="R533" s="84"/>
      <c r="S533" s="84"/>
      <c r="T533" s="84"/>
      <c r="U533" s="84"/>
      <c r="V533" s="84"/>
      <c r="W533" s="84"/>
      <c r="X533" s="84"/>
      <c r="Y533" s="85"/>
      <c r="Z533" s="78"/>
      <c r="AA533" s="79"/>
      <c r="AB533" s="79"/>
      <c r="AC533" s="79"/>
      <c r="AD533" s="80"/>
      <c r="AE533" s="78"/>
      <c r="AF533" s="79"/>
      <c r="AG533" s="79"/>
      <c r="AH533" s="79"/>
      <c r="AI533" s="79"/>
      <c r="AJ533" s="79"/>
      <c r="AK533" s="79"/>
      <c r="AL533" s="79"/>
      <c r="AM533" s="79"/>
      <c r="AN533" s="80"/>
      <c r="AO533" s="88"/>
      <c r="AP533" s="88"/>
      <c r="AQ533" s="88"/>
      <c r="AR533" s="88"/>
      <c r="AS533" s="88"/>
      <c r="AT533" s="88"/>
      <c r="AU533" s="88"/>
      <c r="AV533" s="88"/>
      <c r="AW533" s="101"/>
      <c r="AX533" s="102"/>
      <c r="AY533" s="102"/>
      <c r="AZ533" s="102"/>
      <c r="BA533" s="102"/>
      <c r="BB533" s="102"/>
      <c r="BC533" s="102"/>
      <c r="BD533" s="103"/>
      <c r="BE533" s="86"/>
      <c r="BF533" s="86"/>
      <c r="BG533" s="86"/>
      <c r="BH533" s="86"/>
      <c r="BI533" s="86"/>
      <c r="BJ533" s="86"/>
      <c r="BK533" s="86"/>
      <c r="BL533" s="86"/>
    </row>
    <row r="534" spans="1:79" s="2" customFormat="1" ht="25.5" hidden="1" customHeight="1" x14ac:dyDescent="0.2">
      <c r="A534" s="74">
        <v>1</v>
      </c>
      <c r="B534" s="74"/>
      <c r="C534" s="74"/>
      <c r="D534" s="74"/>
      <c r="E534" s="74"/>
      <c r="F534" s="74"/>
      <c r="G534" s="75" t="s">
        <v>305</v>
      </c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7"/>
      <c r="Z534" s="78" t="s">
        <v>187</v>
      </c>
      <c r="AA534" s="79"/>
      <c r="AB534" s="79"/>
      <c r="AC534" s="79"/>
      <c r="AD534" s="80"/>
      <c r="AE534" s="78" t="s">
        <v>135</v>
      </c>
      <c r="AF534" s="79"/>
      <c r="AG534" s="79"/>
      <c r="AH534" s="79"/>
      <c r="AI534" s="79"/>
      <c r="AJ534" s="79"/>
      <c r="AK534" s="79"/>
      <c r="AL534" s="79"/>
      <c r="AM534" s="79"/>
      <c r="AN534" s="80"/>
      <c r="AO534" s="86" t="str">
        <f>IF(AO532=0,"х",AO530/AO532)</f>
        <v>х</v>
      </c>
      <c r="AP534" s="86"/>
      <c r="AQ534" s="86"/>
      <c r="AR534" s="86"/>
      <c r="AS534" s="86"/>
      <c r="AT534" s="86"/>
      <c r="AU534" s="86"/>
      <c r="AV534" s="86"/>
      <c r="AW534" s="101">
        <f>AW530/AW532</f>
        <v>0</v>
      </c>
      <c r="AX534" s="102"/>
      <c r="AY534" s="102"/>
      <c r="AZ534" s="102"/>
      <c r="BA534" s="102"/>
      <c r="BB534" s="102"/>
      <c r="BC534" s="102"/>
      <c r="BD534" s="103"/>
      <c r="BE534" s="86">
        <f>BE530/BE532</f>
        <v>0</v>
      </c>
      <c r="BF534" s="86"/>
      <c r="BG534" s="86"/>
      <c r="BH534" s="86"/>
      <c r="BI534" s="86"/>
      <c r="BJ534" s="86"/>
      <c r="BK534" s="86"/>
      <c r="BL534" s="86"/>
      <c r="BO534" s="1"/>
    </row>
    <row r="535" spans="1:79" hidden="1" x14ac:dyDescent="0.2">
      <c r="A535" s="82"/>
      <c r="B535" s="82"/>
      <c r="C535" s="82"/>
      <c r="D535" s="82"/>
      <c r="E535" s="82"/>
      <c r="F535" s="82"/>
      <c r="G535" s="83" t="s">
        <v>65</v>
      </c>
      <c r="H535" s="84"/>
      <c r="I535" s="84"/>
      <c r="J535" s="84"/>
      <c r="K535" s="84"/>
      <c r="L535" s="84"/>
      <c r="M535" s="84"/>
      <c r="N535" s="84"/>
      <c r="O535" s="84"/>
      <c r="P535" s="84"/>
      <c r="Q535" s="84"/>
      <c r="R535" s="84"/>
      <c r="S535" s="84"/>
      <c r="T535" s="84"/>
      <c r="U535" s="84"/>
      <c r="V535" s="84"/>
      <c r="W535" s="84"/>
      <c r="X535" s="84"/>
      <c r="Y535" s="85"/>
      <c r="Z535" s="78"/>
      <c r="AA535" s="79"/>
      <c r="AB535" s="79"/>
      <c r="AC535" s="79"/>
      <c r="AD535" s="80"/>
      <c r="AE535" s="78"/>
      <c r="AF535" s="79"/>
      <c r="AG535" s="79"/>
      <c r="AH535" s="79"/>
      <c r="AI535" s="79"/>
      <c r="AJ535" s="79"/>
      <c r="AK535" s="79"/>
      <c r="AL535" s="79"/>
      <c r="AM535" s="79"/>
      <c r="AN535" s="80"/>
      <c r="AO535" s="118"/>
      <c r="AP535" s="118"/>
      <c r="AQ535" s="118"/>
      <c r="AR535" s="118"/>
      <c r="AS535" s="118"/>
      <c r="AT535" s="118"/>
      <c r="AU535" s="118"/>
      <c r="AV535" s="118"/>
      <c r="AW535" s="239"/>
      <c r="AX535" s="240"/>
      <c r="AY535" s="240"/>
      <c r="AZ535" s="240"/>
      <c r="BA535" s="240"/>
      <c r="BB535" s="240"/>
      <c r="BC535" s="240"/>
      <c r="BD535" s="241"/>
      <c r="BE535" s="86"/>
      <c r="BF535" s="86"/>
      <c r="BG535" s="86"/>
      <c r="BH535" s="86"/>
      <c r="BI535" s="86"/>
      <c r="BJ535" s="86"/>
      <c r="BK535" s="86"/>
      <c r="BL535" s="86"/>
    </row>
    <row r="536" spans="1:79" s="2" customFormat="1" ht="26.25" hidden="1" customHeight="1" x14ac:dyDescent="0.2">
      <c r="A536" s="74">
        <v>1</v>
      </c>
      <c r="B536" s="74"/>
      <c r="C536" s="74"/>
      <c r="D536" s="74"/>
      <c r="E536" s="74"/>
      <c r="F536" s="74"/>
      <c r="G536" s="75" t="s">
        <v>306</v>
      </c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7"/>
      <c r="Z536" s="78" t="s">
        <v>136</v>
      </c>
      <c r="AA536" s="79"/>
      <c r="AB536" s="79"/>
      <c r="AC536" s="79"/>
      <c r="AD536" s="80"/>
      <c r="AE536" s="78" t="s">
        <v>135</v>
      </c>
      <c r="AF536" s="79"/>
      <c r="AG536" s="79"/>
      <c r="AH536" s="79"/>
      <c r="AI536" s="79"/>
      <c r="AJ536" s="79"/>
      <c r="AK536" s="79"/>
      <c r="AL536" s="79"/>
      <c r="AM536" s="79"/>
      <c r="AN536" s="80"/>
      <c r="AO536" s="88">
        <v>100</v>
      </c>
      <c r="AP536" s="88"/>
      <c r="AQ536" s="88"/>
      <c r="AR536" s="88"/>
      <c r="AS536" s="88"/>
      <c r="AT536" s="88"/>
      <c r="AU536" s="88"/>
      <c r="AV536" s="88"/>
      <c r="AW536" s="101"/>
      <c r="AX536" s="102"/>
      <c r="AY536" s="102"/>
      <c r="AZ536" s="102"/>
      <c r="BA536" s="102"/>
      <c r="BB536" s="102"/>
      <c r="BC536" s="102"/>
      <c r="BD536" s="103"/>
      <c r="BE536" s="86">
        <f>AO536+AW536</f>
        <v>100</v>
      </c>
      <c r="BF536" s="86"/>
      <c r="BG536" s="86"/>
      <c r="BH536" s="86"/>
      <c r="BI536" s="86"/>
      <c r="BJ536" s="86"/>
      <c r="BK536" s="86"/>
      <c r="BL536" s="86"/>
      <c r="BO536" s="1"/>
    </row>
    <row r="537" spans="1:79" s="2" customFormat="1" ht="48.75" hidden="1" customHeight="1" x14ac:dyDescent="0.2">
      <c r="A537" s="137">
        <v>42</v>
      </c>
      <c r="B537" s="137"/>
      <c r="C537" s="137"/>
      <c r="D537" s="137"/>
      <c r="E537" s="137"/>
      <c r="F537" s="137"/>
      <c r="G537" s="256" t="str">
        <f>D94</f>
        <v>Послуги з благоустрою клумби (КП "НОВОМОСКОВСЬКИЙ КОМСЕРВІС")</v>
      </c>
      <c r="H537" s="173"/>
      <c r="I537" s="173"/>
      <c r="J537" s="173"/>
      <c r="K537" s="173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4"/>
      <c r="Z537" s="78"/>
      <c r="AA537" s="79"/>
      <c r="AB537" s="79"/>
      <c r="AC537" s="79"/>
      <c r="AD537" s="80"/>
      <c r="AE537" s="78"/>
      <c r="AF537" s="79"/>
      <c r="AG537" s="79"/>
      <c r="AH537" s="79"/>
      <c r="AI537" s="79"/>
      <c r="AJ537" s="79"/>
      <c r="AK537" s="79"/>
      <c r="AL537" s="79"/>
      <c r="AM537" s="79"/>
      <c r="AN537" s="80"/>
      <c r="AO537" s="88"/>
      <c r="AP537" s="88"/>
      <c r="AQ537" s="88"/>
      <c r="AR537" s="88"/>
      <c r="AS537" s="88"/>
      <c r="AT537" s="88"/>
      <c r="AU537" s="88"/>
      <c r="AV537" s="88"/>
      <c r="AW537" s="101"/>
      <c r="AX537" s="102"/>
      <c r="AY537" s="102"/>
      <c r="AZ537" s="102"/>
      <c r="BA537" s="102"/>
      <c r="BB537" s="102"/>
      <c r="BC537" s="102"/>
      <c r="BD537" s="103"/>
      <c r="BE537" s="86"/>
      <c r="BF537" s="86"/>
      <c r="BG537" s="86"/>
      <c r="BH537" s="86"/>
      <c r="BI537" s="86"/>
      <c r="BJ537" s="86"/>
      <c r="BK537" s="86"/>
      <c r="BL537" s="86"/>
      <c r="BO537" s="1"/>
      <c r="CA537" s="2" t="s">
        <v>16</v>
      </c>
    </row>
    <row r="538" spans="1:79" hidden="1" x14ac:dyDescent="0.2">
      <c r="A538" s="82"/>
      <c r="B538" s="82"/>
      <c r="C538" s="82"/>
      <c r="D538" s="82"/>
      <c r="E538" s="82"/>
      <c r="F538" s="82"/>
      <c r="G538" s="98" t="s">
        <v>61</v>
      </c>
      <c r="H538" s="99"/>
      <c r="I538" s="99"/>
      <c r="J538" s="99"/>
      <c r="K538" s="99"/>
      <c r="L538" s="99"/>
      <c r="M538" s="99"/>
      <c r="N538" s="99"/>
      <c r="O538" s="99"/>
      <c r="P538" s="99"/>
      <c r="Q538" s="99"/>
      <c r="R538" s="99"/>
      <c r="S538" s="99"/>
      <c r="T538" s="99"/>
      <c r="U538" s="99"/>
      <c r="V538" s="99"/>
      <c r="W538" s="99"/>
      <c r="X538" s="99"/>
      <c r="Y538" s="100"/>
      <c r="Z538" s="78"/>
      <c r="AA538" s="79"/>
      <c r="AB538" s="79"/>
      <c r="AC538" s="79"/>
      <c r="AD538" s="80"/>
      <c r="AE538" s="78"/>
      <c r="AF538" s="79"/>
      <c r="AG538" s="79"/>
      <c r="AH538" s="79"/>
      <c r="AI538" s="79"/>
      <c r="AJ538" s="79"/>
      <c r="AK538" s="79"/>
      <c r="AL538" s="79"/>
      <c r="AM538" s="79"/>
      <c r="AN538" s="80"/>
      <c r="AO538" s="88"/>
      <c r="AP538" s="88"/>
      <c r="AQ538" s="88"/>
      <c r="AR538" s="88"/>
      <c r="AS538" s="88"/>
      <c r="AT538" s="88"/>
      <c r="AU538" s="88"/>
      <c r="AV538" s="88"/>
      <c r="AW538" s="101"/>
      <c r="AX538" s="102"/>
      <c r="AY538" s="102"/>
      <c r="AZ538" s="102"/>
      <c r="BA538" s="102"/>
      <c r="BB538" s="102"/>
      <c r="BC538" s="102"/>
      <c r="BD538" s="103"/>
      <c r="BE538" s="86"/>
      <c r="BF538" s="86"/>
      <c r="BG538" s="86"/>
      <c r="BH538" s="86"/>
      <c r="BI538" s="86"/>
      <c r="BJ538" s="86"/>
      <c r="BK538" s="86"/>
      <c r="BL538" s="86"/>
    </row>
    <row r="539" spans="1:79" ht="19.5" hidden="1" customHeight="1" x14ac:dyDescent="0.2">
      <c r="A539" s="74">
        <v>1</v>
      </c>
      <c r="B539" s="74"/>
      <c r="C539" s="74"/>
      <c r="D539" s="74"/>
      <c r="E539" s="74"/>
      <c r="F539" s="74"/>
      <c r="G539" s="75" t="s">
        <v>313</v>
      </c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7"/>
      <c r="Z539" s="78" t="s">
        <v>130</v>
      </c>
      <c r="AA539" s="79"/>
      <c r="AB539" s="79"/>
      <c r="AC539" s="79"/>
      <c r="AD539" s="80"/>
      <c r="AE539" s="78" t="s">
        <v>143</v>
      </c>
      <c r="AF539" s="79"/>
      <c r="AG539" s="79"/>
      <c r="AH539" s="79"/>
      <c r="AI539" s="79"/>
      <c r="AJ539" s="79"/>
      <c r="AK539" s="79"/>
      <c r="AL539" s="79"/>
      <c r="AM539" s="79"/>
      <c r="AN539" s="80"/>
      <c r="AO539" s="86">
        <f>AC94</f>
        <v>0</v>
      </c>
      <c r="AP539" s="86"/>
      <c r="AQ539" s="86"/>
      <c r="AR539" s="86"/>
      <c r="AS539" s="86"/>
      <c r="AT539" s="86"/>
      <c r="AU539" s="86"/>
      <c r="AV539" s="86"/>
      <c r="AW539" s="95"/>
      <c r="AX539" s="96"/>
      <c r="AY539" s="96"/>
      <c r="AZ539" s="96"/>
      <c r="BA539" s="96"/>
      <c r="BB539" s="96"/>
      <c r="BC539" s="96"/>
      <c r="BD539" s="97"/>
      <c r="BE539" s="86">
        <f>AO539+AW539</f>
        <v>0</v>
      </c>
      <c r="BF539" s="86"/>
      <c r="BG539" s="86"/>
      <c r="BH539" s="86"/>
      <c r="BI539" s="86"/>
      <c r="BJ539" s="86"/>
      <c r="BK539" s="86"/>
      <c r="BL539" s="86"/>
    </row>
    <row r="540" spans="1:79" hidden="1" x14ac:dyDescent="0.2">
      <c r="A540" s="82"/>
      <c r="B540" s="82"/>
      <c r="C540" s="82"/>
      <c r="D540" s="82"/>
      <c r="E540" s="82"/>
      <c r="F540" s="82"/>
      <c r="G540" s="83" t="s">
        <v>63</v>
      </c>
      <c r="H540" s="84"/>
      <c r="I540" s="84"/>
      <c r="J540" s="84"/>
      <c r="K540" s="84"/>
      <c r="L540" s="84"/>
      <c r="M540" s="84"/>
      <c r="N540" s="84"/>
      <c r="O540" s="84"/>
      <c r="P540" s="84"/>
      <c r="Q540" s="84"/>
      <c r="R540" s="84"/>
      <c r="S540" s="84"/>
      <c r="T540" s="84"/>
      <c r="U540" s="84"/>
      <c r="V540" s="84"/>
      <c r="W540" s="84"/>
      <c r="X540" s="84"/>
      <c r="Y540" s="85"/>
      <c r="Z540" s="78"/>
      <c r="AA540" s="79"/>
      <c r="AB540" s="79"/>
      <c r="AC540" s="79"/>
      <c r="AD540" s="80"/>
      <c r="AE540" s="78"/>
      <c r="AF540" s="79"/>
      <c r="AG540" s="79"/>
      <c r="AH540" s="79"/>
      <c r="AI540" s="79"/>
      <c r="AJ540" s="79"/>
      <c r="AK540" s="79"/>
      <c r="AL540" s="79"/>
      <c r="AM540" s="79"/>
      <c r="AN540" s="80"/>
      <c r="AO540" s="90"/>
      <c r="AP540" s="90"/>
      <c r="AQ540" s="90"/>
      <c r="AR540" s="90"/>
      <c r="AS540" s="90"/>
      <c r="AT540" s="90"/>
      <c r="AU540" s="90"/>
      <c r="AV540" s="90"/>
      <c r="AW540" s="104"/>
      <c r="AX540" s="105"/>
      <c r="AY540" s="105"/>
      <c r="AZ540" s="105"/>
      <c r="BA540" s="105"/>
      <c r="BB540" s="105"/>
      <c r="BC540" s="105"/>
      <c r="BD540" s="106"/>
      <c r="BE540" s="86"/>
      <c r="BF540" s="86"/>
      <c r="BG540" s="86"/>
      <c r="BH540" s="86"/>
      <c r="BI540" s="86"/>
      <c r="BJ540" s="86"/>
      <c r="BK540" s="86"/>
      <c r="BL540" s="86"/>
    </row>
    <row r="541" spans="1:79" s="2" customFormat="1" ht="19.5" hidden="1" customHeight="1" x14ac:dyDescent="0.2">
      <c r="A541" s="74">
        <v>1</v>
      </c>
      <c r="B541" s="74"/>
      <c r="C541" s="74"/>
      <c r="D541" s="74"/>
      <c r="E541" s="74"/>
      <c r="F541" s="74"/>
      <c r="G541" s="75" t="s">
        <v>314</v>
      </c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7"/>
      <c r="Z541" s="78" t="s">
        <v>142</v>
      </c>
      <c r="AA541" s="79"/>
      <c r="AB541" s="79"/>
      <c r="AC541" s="79"/>
      <c r="AD541" s="80"/>
      <c r="AE541" s="78" t="s">
        <v>138</v>
      </c>
      <c r="AF541" s="79"/>
      <c r="AG541" s="79"/>
      <c r="AH541" s="79"/>
      <c r="AI541" s="79"/>
      <c r="AJ541" s="79"/>
      <c r="AK541" s="79"/>
      <c r="AL541" s="79"/>
      <c r="AM541" s="79"/>
      <c r="AN541" s="80"/>
      <c r="AO541" s="91">
        <v>1</v>
      </c>
      <c r="AP541" s="91"/>
      <c r="AQ541" s="91"/>
      <c r="AR541" s="91"/>
      <c r="AS541" s="91"/>
      <c r="AT541" s="91"/>
      <c r="AU541" s="91"/>
      <c r="AV541" s="91"/>
      <c r="AW541" s="92"/>
      <c r="AX541" s="93"/>
      <c r="AY541" s="93"/>
      <c r="AZ541" s="93"/>
      <c r="BA541" s="93"/>
      <c r="BB541" s="93"/>
      <c r="BC541" s="93"/>
      <c r="BD541" s="94"/>
      <c r="BE541" s="81">
        <f>AO541+AW541</f>
        <v>1</v>
      </c>
      <c r="BF541" s="81"/>
      <c r="BG541" s="81"/>
      <c r="BH541" s="81"/>
      <c r="BI541" s="81"/>
      <c r="BJ541" s="81"/>
      <c r="BK541" s="81"/>
      <c r="BL541" s="81"/>
      <c r="BO541" s="1"/>
    </row>
    <row r="542" spans="1:79" hidden="1" x14ac:dyDescent="0.2">
      <c r="A542" s="82"/>
      <c r="B542" s="82"/>
      <c r="C542" s="82"/>
      <c r="D542" s="82"/>
      <c r="E542" s="82"/>
      <c r="F542" s="82"/>
      <c r="G542" s="83" t="s">
        <v>64</v>
      </c>
      <c r="H542" s="84"/>
      <c r="I542" s="84"/>
      <c r="J542" s="84"/>
      <c r="K542" s="84"/>
      <c r="L542" s="84"/>
      <c r="M542" s="84"/>
      <c r="N542" s="84"/>
      <c r="O542" s="84"/>
      <c r="P542" s="84"/>
      <c r="Q542" s="84"/>
      <c r="R542" s="84"/>
      <c r="S542" s="84"/>
      <c r="T542" s="84"/>
      <c r="U542" s="84"/>
      <c r="V542" s="84"/>
      <c r="W542" s="84"/>
      <c r="X542" s="84"/>
      <c r="Y542" s="85"/>
      <c r="Z542" s="78"/>
      <c r="AA542" s="79"/>
      <c r="AB542" s="79"/>
      <c r="AC542" s="79"/>
      <c r="AD542" s="80"/>
      <c r="AE542" s="78"/>
      <c r="AF542" s="79"/>
      <c r="AG542" s="79"/>
      <c r="AH542" s="79"/>
      <c r="AI542" s="79"/>
      <c r="AJ542" s="79"/>
      <c r="AK542" s="79"/>
      <c r="AL542" s="79"/>
      <c r="AM542" s="79"/>
      <c r="AN542" s="80"/>
      <c r="AO542" s="88"/>
      <c r="AP542" s="88"/>
      <c r="AQ542" s="88"/>
      <c r="AR542" s="88"/>
      <c r="AS542" s="88"/>
      <c r="AT542" s="88"/>
      <c r="AU542" s="88"/>
      <c r="AV542" s="88"/>
      <c r="AW542" s="101"/>
      <c r="AX542" s="102"/>
      <c r="AY542" s="102"/>
      <c r="AZ542" s="102"/>
      <c r="BA542" s="102"/>
      <c r="BB542" s="102"/>
      <c r="BC542" s="102"/>
      <c r="BD542" s="103"/>
      <c r="BE542" s="86"/>
      <c r="BF542" s="86"/>
      <c r="BG542" s="86"/>
      <c r="BH542" s="86"/>
      <c r="BI542" s="86"/>
      <c r="BJ542" s="86"/>
      <c r="BK542" s="86"/>
      <c r="BL542" s="86"/>
    </row>
    <row r="543" spans="1:79" s="2" customFormat="1" ht="24" hidden="1" customHeight="1" x14ac:dyDescent="0.2">
      <c r="A543" s="74">
        <v>1</v>
      </c>
      <c r="B543" s="74"/>
      <c r="C543" s="74"/>
      <c r="D543" s="74"/>
      <c r="E543" s="74"/>
      <c r="F543" s="74"/>
      <c r="G543" s="75" t="s">
        <v>315</v>
      </c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7"/>
      <c r="Z543" s="78" t="s">
        <v>187</v>
      </c>
      <c r="AA543" s="79"/>
      <c r="AB543" s="79"/>
      <c r="AC543" s="79"/>
      <c r="AD543" s="80"/>
      <c r="AE543" s="78" t="s">
        <v>135</v>
      </c>
      <c r="AF543" s="79"/>
      <c r="AG543" s="79"/>
      <c r="AH543" s="79"/>
      <c r="AI543" s="79"/>
      <c r="AJ543" s="79"/>
      <c r="AK543" s="79"/>
      <c r="AL543" s="79"/>
      <c r="AM543" s="79"/>
      <c r="AN543" s="80"/>
      <c r="AO543" s="86">
        <f>IF(AO541=0,"х",AO539/AO541)</f>
        <v>0</v>
      </c>
      <c r="AP543" s="86"/>
      <c r="AQ543" s="86"/>
      <c r="AR543" s="86"/>
      <c r="AS543" s="86"/>
      <c r="AT543" s="86"/>
      <c r="AU543" s="86"/>
      <c r="AV543" s="86"/>
      <c r="AW543" s="95" t="str">
        <f>IF(AW541=0,"х",AW539/AW541)</f>
        <v>х</v>
      </c>
      <c r="AX543" s="96"/>
      <c r="AY543" s="96"/>
      <c r="AZ543" s="96"/>
      <c r="BA543" s="96"/>
      <c r="BB543" s="96"/>
      <c r="BC543" s="96"/>
      <c r="BD543" s="97"/>
      <c r="BE543" s="86">
        <f>BE539/BE541</f>
        <v>0</v>
      </c>
      <c r="BF543" s="86"/>
      <c r="BG543" s="86"/>
      <c r="BH543" s="86"/>
      <c r="BI543" s="86"/>
      <c r="BJ543" s="86"/>
      <c r="BK543" s="86"/>
      <c r="BL543" s="86"/>
      <c r="BO543" s="1"/>
    </row>
    <row r="544" spans="1:79" hidden="1" x14ac:dyDescent="0.2">
      <c r="A544" s="82"/>
      <c r="B544" s="82"/>
      <c r="C544" s="82"/>
      <c r="D544" s="82"/>
      <c r="E544" s="82"/>
      <c r="F544" s="82"/>
      <c r="G544" s="83" t="s">
        <v>65</v>
      </c>
      <c r="H544" s="84"/>
      <c r="I544" s="84"/>
      <c r="J544" s="84"/>
      <c r="K544" s="84"/>
      <c r="L544" s="84"/>
      <c r="M544" s="84"/>
      <c r="N544" s="84"/>
      <c r="O544" s="84"/>
      <c r="P544" s="84"/>
      <c r="Q544" s="84"/>
      <c r="R544" s="84"/>
      <c r="S544" s="84"/>
      <c r="T544" s="84"/>
      <c r="U544" s="84"/>
      <c r="V544" s="84"/>
      <c r="W544" s="84"/>
      <c r="X544" s="84"/>
      <c r="Y544" s="85"/>
      <c r="Z544" s="78"/>
      <c r="AA544" s="79"/>
      <c r="AB544" s="79"/>
      <c r="AC544" s="79"/>
      <c r="AD544" s="80"/>
      <c r="AE544" s="78"/>
      <c r="AF544" s="79"/>
      <c r="AG544" s="79"/>
      <c r="AH544" s="79"/>
      <c r="AI544" s="79"/>
      <c r="AJ544" s="79"/>
      <c r="AK544" s="79"/>
      <c r="AL544" s="79"/>
      <c r="AM544" s="79"/>
      <c r="AN544" s="80"/>
      <c r="AO544" s="118"/>
      <c r="AP544" s="118"/>
      <c r="AQ544" s="118"/>
      <c r="AR544" s="118"/>
      <c r="AS544" s="118"/>
      <c r="AT544" s="118"/>
      <c r="AU544" s="118"/>
      <c r="AV544" s="118"/>
      <c r="AW544" s="239"/>
      <c r="AX544" s="240"/>
      <c r="AY544" s="240"/>
      <c r="AZ544" s="240"/>
      <c r="BA544" s="240"/>
      <c r="BB544" s="240"/>
      <c r="BC544" s="240"/>
      <c r="BD544" s="241"/>
      <c r="BE544" s="86"/>
      <c r="BF544" s="86"/>
      <c r="BG544" s="86"/>
      <c r="BH544" s="86"/>
      <c r="BI544" s="86"/>
      <c r="BJ544" s="86"/>
      <c r="BK544" s="86"/>
      <c r="BL544" s="86"/>
    </row>
    <row r="545" spans="1:79" s="2" customFormat="1" ht="16.5" hidden="1" customHeight="1" x14ac:dyDescent="0.2">
      <c r="A545" s="74">
        <v>1</v>
      </c>
      <c r="B545" s="74"/>
      <c r="C545" s="74"/>
      <c r="D545" s="74"/>
      <c r="E545" s="74"/>
      <c r="F545" s="74"/>
      <c r="G545" s="75" t="s">
        <v>316</v>
      </c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7"/>
      <c r="Z545" s="78" t="s">
        <v>136</v>
      </c>
      <c r="AA545" s="79"/>
      <c r="AB545" s="79"/>
      <c r="AC545" s="79"/>
      <c r="AD545" s="80"/>
      <c r="AE545" s="78" t="s">
        <v>135</v>
      </c>
      <c r="AF545" s="79"/>
      <c r="AG545" s="79"/>
      <c r="AH545" s="79"/>
      <c r="AI545" s="79"/>
      <c r="AJ545" s="79"/>
      <c r="AK545" s="79"/>
      <c r="AL545" s="79"/>
      <c r="AM545" s="79"/>
      <c r="AN545" s="80"/>
      <c r="AO545" s="88">
        <v>100</v>
      </c>
      <c r="AP545" s="88"/>
      <c r="AQ545" s="88"/>
      <c r="AR545" s="88"/>
      <c r="AS545" s="88"/>
      <c r="AT545" s="88"/>
      <c r="AU545" s="88"/>
      <c r="AV545" s="88"/>
      <c r="AW545" s="101" t="s">
        <v>185</v>
      </c>
      <c r="AX545" s="102"/>
      <c r="AY545" s="102"/>
      <c r="AZ545" s="102"/>
      <c r="BA545" s="102"/>
      <c r="BB545" s="102"/>
      <c r="BC545" s="102"/>
      <c r="BD545" s="103"/>
      <c r="BE545" s="86">
        <v>100</v>
      </c>
      <c r="BF545" s="86"/>
      <c r="BG545" s="86"/>
      <c r="BH545" s="86"/>
      <c r="BI545" s="86"/>
      <c r="BJ545" s="86"/>
      <c r="BK545" s="86"/>
      <c r="BL545" s="86"/>
      <c r="BO545" s="1"/>
    </row>
    <row r="546" spans="1:79" s="2" customFormat="1" ht="27" customHeight="1" x14ac:dyDescent="0.2">
      <c r="A546" s="137">
        <v>23</v>
      </c>
      <c r="B546" s="137"/>
      <c r="C546" s="137"/>
      <c r="D546" s="137"/>
      <c r="E546" s="137"/>
      <c r="F546" s="137"/>
      <c r="G546" s="257" t="str">
        <f>D95</f>
        <v>Утримання міських кладовищ (КП "Бюро ритуальних послуг")</v>
      </c>
      <c r="H546" s="258"/>
      <c r="I546" s="258"/>
      <c r="J546" s="258"/>
      <c r="K546" s="258"/>
      <c r="L546" s="258"/>
      <c r="M546" s="258"/>
      <c r="N546" s="258"/>
      <c r="O546" s="258"/>
      <c r="P546" s="258"/>
      <c r="Q546" s="258"/>
      <c r="R546" s="258"/>
      <c r="S546" s="258"/>
      <c r="T546" s="258"/>
      <c r="U546" s="258"/>
      <c r="V546" s="258"/>
      <c r="W546" s="258"/>
      <c r="X546" s="258"/>
      <c r="Y546" s="259"/>
      <c r="Z546" s="78"/>
      <c r="AA546" s="79"/>
      <c r="AB546" s="79"/>
      <c r="AC546" s="79"/>
      <c r="AD546" s="80"/>
      <c r="AE546" s="78"/>
      <c r="AF546" s="79"/>
      <c r="AG546" s="79"/>
      <c r="AH546" s="79"/>
      <c r="AI546" s="79"/>
      <c r="AJ546" s="79"/>
      <c r="AK546" s="79"/>
      <c r="AL546" s="79"/>
      <c r="AM546" s="79"/>
      <c r="AN546" s="80"/>
      <c r="AO546" s="88"/>
      <c r="AP546" s="88"/>
      <c r="AQ546" s="88"/>
      <c r="AR546" s="88"/>
      <c r="AS546" s="88"/>
      <c r="AT546" s="88"/>
      <c r="AU546" s="88"/>
      <c r="AV546" s="88"/>
      <c r="AW546" s="101"/>
      <c r="AX546" s="102"/>
      <c r="AY546" s="102"/>
      <c r="AZ546" s="102"/>
      <c r="BA546" s="102"/>
      <c r="BB546" s="102"/>
      <c r="BC546" s="102"/>
      <c r="BD546" s="103"/>
      <c r="BE546" s="86"/>
      <c r="BF546" s="86"/>
      <c r="BG546" s="86"/>
      <c r="BH546" s="86"/>
      <c r="BI546" s="86"/>
      <c r="BJ546" s="86"/>
      <c r="BK546" s="86"/>
      <c r="BL546" s="86"/>
      <c r="BO546" s="1"/>
      <c r="CA546" s="2" t="s">
        <v>16</v>
      </c>
    </row>
    <row r="547" spans="1:79" x14ac:dyDescent="0.2">
      <c r="A547" s="82"/>
      <c r="B547" s="82"/>
      <c r="C547" s="82"/>
      <c r="D547" s="82"/>
      <c r="E547" s="82"/>
      <c r="F547" s="82"/>
      <c r="G547" s="98" t="s">
        <v>61</v>
      </c>
      <c r="H547" s="99"/>
      <c r="I547" s="99"/>
      <c r="J547" s="99"/>
      <c r="K547" s="99"/>
      <c r="L547" s="99"/>
      <c r="M547" s="99"/>
      <c r="N547" s="99"/>
      <c r="O547" s="99"/>
      <c r="P547" s="99"/>
      <c r="Q547" s="99"/>
      <c r="R547" s="99"/>
      <c r="S547" s="99"/>
      <c r="T547" s="99"/>
      <c r="U547" s="99"/>
      <c r="V547" s="99"/>
      <c r="W547" s="99"/>
      <c r="X547" s="99"/>
      <c r="Y547" s="100"/>
      <c r="Z547" s="78"/>
      <c r="AA547" s="79"/>
      <c r="AB547" s="79"/>
      <c r="AC547" s="79"/>
      <c r="AD547" s="80"/>
      <c r="AE547" s="78"/>
      <c r="AF547" s="79"/>
      <c r="AG547" s="79"/>
      <c r="AH547" s="79"/>
      <c r="AI547" s="79"/>
      <c r="AJ547" s="79"/>
      <c r="AK547" s="79"/>
      <c r="AL547" s="79"/>
      <c r="AM547" s="79"/>
      <c r="AN547" s="80"/>
      <c r="AO547" s="88"/>
      <c r="AP547" s="88"/>
      <c r="AQ547" s="88"/>
      <c r="AR547" s="88"/>
      <c r="AS547" s="88"/>
      <c r="AT547" s="88"/>
      <c r="AU547" s="88"/>
      <c r="AV547" s="88"/>
      <c r="AW547" s="101"/>
      <c r="AX547" s="102"/>
      <c r="AY547" s="102"/>
      <c r="AZ547" s="102"/>
      <c r="BA547" s="102"/>
      <c r="BB547" s="102"/>
      <c r="BC547" s="102"/>
      <c r="BD547" s="103"/>
      <c r="BE547" s="86"/>
      <c r="BF547" s="86"/>
      <c r="BG547" s="86"/>
      <c r="BH547" s="86"/>
      <c r="BI547" s="86"/>
      <c r="BJ547" s="86"/>
      <c r="BK547" s="86"/>
      <c r="BL547" s="86"/>
    </row>
    <row r="548" spans="1:79" x14ac:dyDescent="0.2">
      <c r="A548" s="260">
        <v>1</v>
      </c>
      <c r="B548" s="260"/>
      <c r="C548" s="260"/>
      <c r="D548" s="260"/>
      <c r="E548" s="260"/>
      <c r="F548" s="260"/>
      <c r="G548" s="216" t="s">
        <v>318</v>
      </c>
      <c r="H548" s="217"/>
      <c r="I548" s="217"/>
      <c r="J548" s="217"/>
      <c r="K548" s="217"/>
      <c r="L548" s="217"/>
      <c r="M548" s="217"/>
      <c r="N548" s="217"/>
      <c r="O548" s="217"/>
      <c r="P548" s="217"/>
      <c r="Q548" s="217"/>
      <c r="R548" s="217"/>
      <c r="S548" s="217"/>
      <c r="T548" s="217"/>
      <c r="U548" s="217"/>
      <c r="V548" s="217"/>
      <c r="W548" s="217"/>
      <c r="X548" s="217"/>
      <c r="Y548" s="218"/>
      <c r="Z548" s="78" t="s">
        <v>130</v>
      </c>
      <c r="AA548" s="79"/>
      <c r="AB548" s="79"/>
      <c r="AC548" s="79"/>
      <c r="AD548" s="80"/>
      <c r="AE548" s="78" t="s">
        <v>143</v>
      </c>
      <c r="AF548" s="79"/>
      <c r="AG548" s="79"/>
      <c r="AH548" s="79"/>
      <c r="AI548" s="79"/>
      <c r="AJ548" s="79"/>
      <c r="AK548" s="79"/>
      <c r="AL548" s="79"/>
      <c r="AM548" s="79"/>
      <c r="AN548" s="80"/>
      <c r="AO548" s="261">
        <f>AC95</f>
        <v>6814524</v>
      </c>
      <c r="AP548" s="261"/>
      <c r="AQ548" s="261"/>
      <c r="AR548" s="261"/>
      <c r="AS548" s="261"/>
      <c r="AT548" s="261"/>
      <c r="AU548" s="261"/>
      <c r="AV548" s="261"/>
      <c r="AW548" s="95"/>
      <c r="AX548" s="96"/>
      <c r="AY548" s="96"/>
      <c r="AZ548" s="96"/>
      <c r="BA548" s="96"/>
      <c r="BB548" s="96"/>
      <c r="BC548" s="96"/>
      <c r="BD548" s="97"/>
      <c r="BE548" s="86">
        <f>AO548+AW548</f>
        <v>6814524</v>
      </c>
      <c r="BF548" s="86"/>
      <c r="BG548" s="86"/>
      <c r="BH548" s="86"/>
      <c r="BI548" s="86"/>
      <c r="BJ548" s="86"/>
      <c r="BK548" s="86"/>
      <c r="BL548" s="86"/>
    </row>
    <row r="549" spans="1:79" x14ac:dyDescent="0.2">
      <c r="A549" s="82"/>
      <c r="B549" s="82"/>
      <c r="C549" s="82"/>
      <c r="D549" s="82"/>
      <c r="E549" s="82"/>
      <c r="F549" s="82"/>
      <c r="G549" s="83" t="s">
        <v>63</v>
      </c>
      <c r="H549" s="84"/>
      <c r="I549" s="84"/>
      <c r="J549" s="84"/>
      <c r="K549" s="84"/>
      <c r="L549" s="84"/>
      <c r="M549" s="84"/>
      <c r="N549" s="84"/>
      <c r="O549" s="84"/>
      <c r="P549" s="84"/>
      <c r="Q549" s="84"/>
      <c r="R549" s="84"/>
      <c r="S549" s="84"/>
      <c r="T549" s="84"/>
      <c r="U549" s="84"/>
      <c r="V549" s="84"/>
      <c r="W549" s="84"/>
      <c r="X549" s="84"/>
      <c r="Y549" s="85"/>
      <c r="Z549" s="78"/>
      <c r="AA549" s="79"/>
      <c r="AB549" s="79"/>
      <c r="AC549" s="79"/>
      <c r="AD549" s="80"/>
      <c r="AE549" s="78"/>
      <c r="AF549" s="79"/>
      <c r="AG549" s="79"/>
      <c r="AH549" s="79"/>
      <c r="AI549" s="79"/>
      <c r="AJ549" s="79"/>
      <c r="AK549" s="79"/>
      <c r="AL549" s="79"/>
      <c r="AM549" s="79"/>
      <c r="AN549" s="80"/>
      <c r="AO549" s="90"/>
      <c r="AP549" s="90"/>
      <c r="AQ549" s="90"/>
      <c r="AR549" s="90"/>
      <c r="AS549" s="90"/>
      <c r="AT549" s="90"/>
      <c r="AU549" s="90"/>
      <c r="AV549" s="90"/>
      <c r="AW549" s="104"/>
      <c r="AX549" s="105"/>
      <c r="AY549" s="105"/>
      <c r="AZ549" s="105"/>
      <c r="BA549" s="105"/>
      <c r="BB549" s="105"/>
      <c r="BC549" s="105"/>
      <c r="BD549" s="106"/>
      <c r="BE549" s="86"/>
      <c r="BF549" s="86"/>
      <c r="BG549" s="86"/>
      <c r="BH549" s="86"/>
      <c r="BI549" s="86"/>
      <c r="BJ549" s="86"/>
      <c r="BK549" s="86"/>
      <c r="BL549" s="86"/>
    </row>
    <row r="550" spans="1:79" s="2" customFormat="1" ht="22.7" customHeight="1" x14ac:dyDescent="0.2">
      <c r="A550" s="260">
        <v>1</v>
      </c>
      <c r="B550" s="260"/>
      <c r="C550" s="260"/>
      <c r="D550" s="260"/>
      <c r="E550" s="260"/>
      <c r="F550" s="260"/>
      <c r="G550" s="216" t="s">
        <v>319</v>
      </c>
      <c r="H550" s="217"/>
      <c r="I550" s="217"/>
      <c r="J550" s="217"/>
      <c r="K550" s="217"/>
      <c r="L550" s="217"/>
      <c r="M550" s="217"/>
      <c r="N550" s="217"/>
      <c r="O550" s="217"/>
      <c r="P550" s="217"/>
      <c r="Q550" s="217"/>
      <c r="R550" s="217"/>
      <c r="S550" s="217"/>
      <c r="T550" s="217"/>
      <c r="U550" s="217"/>
      <c r="V550" s="217"/>
      <c r="W550" s="217"/>
      <c r="X550" s="217"/>
      <c r="Y550" s="218"/>
      <c r="Z550" s="78" t="s">
        <v>142</v>
      </c>
      <c r="AA550" s="79"/>
      <c r="AB550" s="79"/>
      <c r="AC550" s="79"/>
      <c r="AD550" s="80"/>
      <c r="AE550" s="78" t="s">
        <v>138</v>
      </c>
      <c r="AF550" s="79"/>
      <c r="AG550" s="79"/>
      <c r="AH550" s="79"/>
      <c r="AI550" s="79"/>
      <c r="AJ550" s="79"/>
      <c r="AK550" s="79"/>
      <c r="AL550" s="79"/>
      <c r="AM550" s="79"/>
      <c r="AN550" s="80"/>
      <c r="AO550" s="91">
        <v>1</v>
      </c>
      <c r="AP550" s="91"/>
      <c r="AQ550" s="91"/>
      <c r="AR550" s="91"/>
      <c r="AS550" s="91"/>
      <c r="AT550" s="91"/>
      <c r="AU550" s="91"/>
      <c r="AV550" s="91"/>
      <c r="AW550" s="92"/>
      <c r="AX550" s="93"/>
      <c r="AY550" s="93"/>
      <c r="AZ550" s="93"/>
      <c r="BA550" s="93"/>
      <c r="BB550" s="93"/>
      <c r="BC550" s="93"/>
      <c r="BD550" s="94"/>
      <c r="BE550" s="81">
        <f>AO550+AW550</f>
        <v>1</v>
      </c>
      <c r="BF550" s="81"/>
      <c r="BG550" s="81"/>
      <c r="BH550" s="81"/>
      <c r="BI550" s="81"/>
      <c r="BJ550" s="81"/>
      <c r="BK550" s="81"/>
      <c r="BL550" s="81"/>
      <c r="BO550" s="1"/>
    </row>
    <row r="551" spans="1:79" x14ac:dyDescent="0.2">
      <c r="A551" s="82"/>
      <c r="B551" s="82"/>
      <c r="C551" s="82"/>
      <c r="D551" s="82"/>
      <c r="E551" s="82"/>
      <c r="F551" s="82"/>
      <c r="G551" s="83" t="s">
        <v>64</v>
      </c>
      <c r="H551" s="84"/>
      <c r="I551" s="84"/>
      <c r="J551" s="84"/>
      <c r="K551" s="84"/>
      <c r="L551" s="84"/>
      <c r="M551" s="84"/>
      <c r="N551" s="84"/>
      <c r="O551" s="84"/>
      <c r="P551" s="84"/>
      <c r="Q551" s="84"/>
      <c r="R551" s="84"/>
      <c r="S551" s="84"/>
      <c r="T551" s="84"/>
      <c r="U551" s="84"/>
      <c r="V551" s="84"/>
      <c r="W551" s="84"/>
      <c r="X551" s="84"/>
      <c r="Y551" s="85"/>
      <c r="Z551" s="78"/>
      <c r="AA551" s="79"/>
      <c r="AB551" s="79"/>
      <c r="AC551" s="79"/>
      <c r="AD551" s="80"/>
      <c r="AE551" s="78"/>
      <c r="AF551" s="79"/>
      <c r="AG551" s="79"/>
      <c r="AH551" s="79"/>
      <c r="AI551" s="79"/>
      <c r="AJ551" s="79"/>
      <c r="AK551" s="79"/>
      <c r="AL551" s="79"/>
      <c r="AM551" s="79"/>
      <c r="AN551" s="80"/>
      <c r="AO551" s="88"/>
      <c r="AP551" s="88"/>
      <c r="AQ551" s="88"/>
      <c r="AR551" s="88"/>
      <c r="AS551" s="88"/>
      <c r="AT551" s="88"/>
      <c r="AU551" s="88"/>
      <c r="AV551" s="88"/>
      <c r="AW551" s="101"/>
      <c r="AX551" s="102"/>
      <c r="AY551" s="102"/>
      <c r="AZ551" s="102"/>
      <c r="BA551" s="102"/>
      <c r="BB551" s="102"/>
      <c r="BC551" s="102"/>
      <c r="BD551" s="103"/>
      <c r="BE551" s="86"/>
      <c r="BF551" s="86"/>
      <c r="BG551" s="86"/>
      <c r="BH551" s="86"/>
      <c r="BI551" s="86"/>
      <c r="BJ551" s="86"/>
      <c r="BK551" s="86"/>
      <c r="BL551" s="86"/>
    </row>
    <row r="552" spans="1:79" s="2" customFormat="1" ht="29.25" customHeight="1" x14ac:dyDescent="0.2">
      <c r="A552" s="260">
        <v>1</v>
      </c>
      <c r="B552" s="260"/>
      <c r="C552" s="260"/>
      <c r="D552" s="260"/>
      <c r="E552" s="260"/>
      <c r="F552" s="260"/>
      <c r="G552" s="216" t="s">
        <v>320</v>
      </c>
      <c r="H552" s="217"/>
      <c r="I552" s="217"/>
      <c r="J552" s="217"/>
      <c r="K552" s="217"/>
      <c r="L552" s="217"/>
      <c r="M552" s="217"/>
      <c r="N552" s="217"/>
      <c r="O552" s="217"/>
      <c r="P552" s="217"/>
      <c r="Q552" s="217"/>
      <c r="R552" s="217"/>
      <c r="S552" s="217"/>
      <c r="T552" s="217"/>
      <c r="U552" s="217"/>
      <c r="V552" s="217"/>
      <c r="W552" s="217"/>
      <c r="X552" s="217"/>
      <c r="Y552" s="218"/>
      <c r="Z552" s="78" t="s">
        <v>187</v>
      </c>
      <c r="AA552" s="79"/>
      <c r="AB552" s="79"/>
      <c r="AC552" s="79"/>
      <c r="AD552" s="80"/>
      <c r="AE552" s="78" t="s">
        <v>135</v>
      </c>
      <c r="AF552" s="79"/>
      <c r="AG552" s="79"/>
      <c r="AH552" s="79"/>
      <c r="AI552" s="79"/>
      <c r="AJ552" s="79"/>
      <c r="AK552" s="79"/>
      <c r="AL552" s="79"/>
      <c r="AM552" s="79"/>
      <c r="AN552" s="80"/>
      <c r="AO552" s="86">
        <f>IF(AO550=0,"х",AO548/AO550)</f>
        <v>6814524</v>
      </c>
      <c r="AP552" s="86"/>
      <c r="AQ552" s="86"/>
      <c r="AR552" s="86"/>
      <c r="AS552" s="86"/>
      <c r="AT552" s="86"/>
      <c r="AU552" s="86"/>
      <c r="AV552" s="86"/>
      <c r="AW552" s="95" t="str">
        <f>IF(AW550=0,"х",AW548/AW550)</f>
        <v>х</v>
      </c>
      <c r="AX552" s="96"/>
      <c r="AY552" s="96"/>
      <c r="AZ552" s="96"/>
      <c r="BA552" s="96"/>
      <c r="BB552" s="96"/>
      <c r="BC552" s="96"/>
      <c r="BD552" s="97"/>
      <c r="BE552" s="86">
        <f>BE548/BE550</f>
        <v>6814524</v>
      </c>
      <c r="BF552" s="86"/>
      <c r="BG552" s="86"/>
      <c r="BH552" s="86"/>
      <c r="BI552" s="86"/>
      <c r="BJ552" s="86"/>
      <c r="BK552" s="86"/>
      <c r="BL552" s="86"/>
      <c r="BO552" s="1"/>
    </row>
    <row r="553" spans="1:79" x14ac:dyDescent="0.2">
      <c r="A553" s="82"/>
      <c r="B553" s="82"/>
      <c r="C553" s="82"/>
      <c r="D553" s="82"/>
      <c r="E553" s="82"/>
      <c r="F553" s="82"/>
      <c r="G553" s="83" t="s">
        <v>65</v>
      </c>
      <c r="H553" s="84"/>
      <c r="I553" s="84"/>
      <c r="J553" s="84"/>
      <c r="K553" s="84"/>
      <c r="L553" s="84"/>
      <c r="M553" s="84"/>
      <c r="N553" s="84"/>
      <c r="O553" s="84"/>
      <c r="P553" s="84"/>
      <c r="Q553" s="84"/>
      <c r="R553" s="84"/>
      <c r="S553" s="84"/>
      <c r="T553" s="84"/>
      <c r="U553" s="84"/>
      <c r="V553" s="84"/>
      <c r="W553" s="84"/>
      <c r="X553" s="84"/>
      <c r="Y553" s="85"/>
      <c r="Z553" s="78"/>
      <c r="AA553" s="79"/>
      <c r="AB553" s="79"/>
      <c r="AC553" s="79"/>
      <c r="AD553" s="80"/>
      <c r="AE553" s="78"/>
      <c r="AF553" s="79"/>
      <c r="AG553" s="79"/>
      <c r="AH553" s="79"/>
      <c r="AI553" s="79"/>
      <c r="AJ553" s="79"/>
      <c r="AK553" s="79"/>
      <c r="AL553" s="79"/>
      <c r="AM553" s="79"/>
      <c r="AN553" s="80"/>
      <c r="AO553" s="118"/>
      <c r="AP553" s="118"/>
      <c r="AQ553" s="118"/>
      <c r="AR553" s="118"/>
      <c r="AS553" s="118"/>
      <c r="AT553" s="118"/>
      <c r="AU553" s="118"/>
      <c r="AV553" s="118"/>
      <c r="AW553" s="239"/>
      <c r="AX553" s="240"/>
      <c r="AY553" s="240"/>
      <c r="AZ553" s="240"/>
      <c r="BA553" s="240"/>
      <c r="BB553" s="240"/>
      <c r="BC553" s="240"/>
      <c r="BD553" s="241"/>
      <c r="BE553" s="86"/>
      <c r="BF553" s="86"/>
      <c r="BG553" s="86"/>
      <c r="BH553" s="86"/>
      <c r="BI553" s="86"/>
      <c r="BJ553" s="86"/>
      <c r="BK553" s="86"/>
      <c r="BL553" s="86"/>
    </row>
    <row r="554" spans="1:79" s="2" customFormat="1" ht="31.7" customHeight="1" x14ac:dyDescent="0.2">
      <c r="A554" s="260">
        <v>1</v>
      </c>
      <c r="B554" s="260"/>
      <c r="C554" s="260"/>
      <c r="D554" s="260"/>
      <c r="E554" s="260"/>
      <c r="F554" s="260"/>
      <c r="G554" s="216" t="s">
        <v>321</v>
      </c>
      <c r="H554" s="217"/>
      <c r="I554" s="217"/>
      <c r="J554" s="217"/>
      <c r="K554" s="217"/>
      <c r="L554" s="217"/>
      <c r="M554" s="217"/>
      <c r="N554" s="217"/>
      <c r="O554" s="217"/>
      <c r="P554" s="217"/>
      <c r="Q554" s="217"/>
      <c r="R554" s="217"/>
      <c r="S554" s="217"/>
      <c r="T554" s="217"/>
      <c r="U554" s="217"/>
      <c r="V554" s="217"/>
      <c r="W554" s="217"/>
      <c r="X554" s="217"/>
      <c r="Y554" s="218"/>
      <c r="Z554" s="78" t="s">
        <v>136</v>
      </c>
      <c r="AA554" s="79"/>
      <c r="AB554" s="79"/>
      <c r="AC554" s="79"/>
      <c r="AD554" s="80"/>
      <c r="AE554" s="78" t="s">
        <v>135</v>
      </c>
      <c r="AF554" s="79"/>
      <c r="AG554" s="79"/>
      <c r="AH554" s="79"/>
      <c r="AI554" s="79"/>
      <c r="AJ554" s="79"/>
      <c r="AK554" s="79"/>
      <c r="AL554" s="79"/>
      <c r="AM554" s="79"/>
      <c r="AN554" s="80"/>
      <c r="AO554" s="88">
        <v>100</v>
      </c>
      <c r="AP554" s="88"/>
      <c r="AQ554" s="88"/>
      <c r="AR554" s="88"/>
      <c r="AS554" s="88"/>
      <c r="AT554" s="88"/>
      <c r="AU554" s="88"/>
      <c r="AV554" s="88"/>
      <c r="AW554" s="101" t="s">
        <v>185</v>
      </c>
      <c r="AX554" s="102"/>
      <c r="AY554" s="102"/>
      <c r="AZ554" s="102"/>
      <c r="BA554" s="102"/>
      <c r="BB554" s="102"/>
      <c r="BC554" s="102"/>
      <c r="BD554" s="103"/>
      <c r="BE554" s="86">
        <v>100</v>
      </c>
      <c r="BF554" s="86"/>
      <c r="BG554" s="86"/>
      <c r="BH554" s="86"/>
      <c r="BI554" s="86"/>
      <c r="BJ554" s="86"/>
      <c r="BK554" s="86"/>
      <c r="BL554" s="86"/>
      <c r="BO554" s="1"/>
    </row>
    <row r="555" spans="1:79" s="49" customFormat="1" ht="26.25" customHeight="1" x14ac:dyDescent="0.2">
      <c r="A555" s="132">
        <v>24</v>
      </c>
      <c r="B555" s="132"/>
      <c r="C555" s="132"/>
      <c r="D555" s="132"/>
      <c r="E555" s="132"/>
      <c r="F555" s="132"/>
      <c r="G555" s="172" t="s">
        <v>378</v>
      </c>
      <c r="H555" s="173"/>
      <c r="I555" s="173"/>
      <c r="J555" s="173"/>
      <c r="K555" s="173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4"/>
      <c r="Z555" s="112"/>
      <c r="AA555" s="113"/>
      <c r="AB555" s="113"/>
      <c r="AC555" s="113"/>
      <c r="AD555" s="114"/>
      <c r="AE555" s="112"/>
      <c r="AF555" s="113"/>
      <c r="AG555" s="113"/>
      <c r="AH555" s="113"/>
      <c r="AI555" s="113"/>
      <c r="AJ555" s="113"/>
      <c r="AK555" s="113"/>
      <c r="AL555" s="113"/>
      <c r="AM555" s="113"/>
      <c r="AN555" s="114"/>
      <c r="AO555" s="237"/>
      <c r="AP555" s="237"/>
      <c r="AQ555" s="237"/>
      <c r="AR555" s="237"/>
      <c r="AS555" s="237"/>
      <c r="AT555" s="237"/>
      <c r="AU555" s="237"/>
      <c r="AV555" s="237"/>
      <c r="AW555" s="287"/>
      <c r="AX555" s="288"/>
      <c r="AY555" s="288"/>
      <c r="AZ555" s="288"/>
      <c r="BA555" s="288"/>
      <c r="BB555" s="288"/>
      <c r="BC555" s="288"/>
      <c r="BD555" s="289"/>
      <c r="BE555" s="87"/>
      <c r="BF555" s="87"/>
      <c r="BG555" s="87"/>
      <c r="BH555" s="87"/>
      <c r="BI555" s="87"/>
      <c r="BJ555" s="87"/>
      <c r="BK555" s="87"/>
      <c r="BL555" s="87"/>
      <c r="BO555" s="50"/>
    </row>
    <row r="556" spans="1:79" s="49" customFormat="1" ht="26.25" customHeight="1" x14ac:dyDescent="0.2">
      <c r="A556" s="132"/>
      <c r="B556" s="132"/>
      <c r="C556" s="132"/>
      <c r="D556" s="132"/>
      <c r="E556" s="132"/>
      <c r="F556" s="132"/>
      <c r="G556" s="129" t="s">
        <v>61</v>
      </c>
      <c r="H556" s="130"/>
      <c r="I556" s="130"/>
      <c r="J556" s="130"/>
      <c r="K556" s="130"/>
      <c r="L556" s="130"/>
      <c r="M556" s="130"/>
      <c r="N556" s="130"/>
      <c r="O556" s="130"/>
      <c r="P556" s="130"/>
      <c r="Q556" s="130"/>
      <c r="R556" s="130"/>
      <c r="S556" s="130"/>
      <c r="T556" s="130"/>
      <c r="U556" s="130"/>
      <c r="V556" s="130"/>
      <c r="W556" s="130"/>
      <c r="X556" s="130"/>
      <c r="Y556" s="131"/>
      <c r="Z556" s="112"/>
      <c r="AA556" s="113"/>
      <c r="AB556" s="113"/>
      <c r="AC556" s="113"/>
      <c r="AD556" s="114"/>
      <c r="AE556" s="112"/>
      <c r="AF556" s="113"/>
      <c r="AG556" s="113"/>
      <c r="AH556" s="113"/>
      <c r="AI556" s="113"/>
      <c r="AJ556" s="113"/>
      <c r="AK556" s="113"/>
      <c r="AL556" s="113"/>
      <c r="AM556" s="113"/>
      <c r="AN556" s="114"/>
      <c r="AO556" s="87"/>
      <c r="AP556" s="87"/>
      <c r="AQ556" s="87"/>
      <c r="AR556" s="87"/>
      <c r="AS556" s="87"/>
      <c r="AT556" s="87"/>
      <c r="AU556" s="87"/>
      <c r="AV556" s="87"/>
      <c r="AW556" s="115"/>
      <c r="AX556" s="116"/>
      <c r="AY556" s="116"/>
      <c r="AZ556" s="116"/>
      <c r="BA556" s="116"/>
      <c r="BB556" s="116"/>
      <c r="BC556" s="116"/>
      <c r="BD556" s="117"/>
      <c r="BE556" s="87"/>
      <c r="BF556" s="87"/>
      <c r="BG556" s="87"/>
      <c r="BH556" s="87"/>
      <c r="BI556" s="87"/>
      <c r="BJ556" s="87"/>
      <c r="BK556" s="87"/>
      <c r="BL556" s="87"/>
      <c r="BO556" s="50"/>
    </row>
    <row r="557" spans="1:79" s="49" customFormat="1" ht="26.25" customHeight="1" x14ac:dyDescent="0.2">
      <c r="A557" s="133">
        <v>1</v>
      </c>
      <c r="B557" s="133"/>
      <c r="C557" s="133"/>
      <c r="D557" s="133"/>
      <c r="E557" s="133"/>
      <c r="F557" s="133"/>
      <c r="G557" s="134" t="s">
        <v>373</v>
      </c>
      <c r="H557" s="135"/>
      <c r="I557" s="135"/>
      <c r="J557" s="135"/>
      <c r="K557" s="135"/>
      <c r="L557" s="135"/>
      <c r="M557" s="135"/>
      <c r="N557" s="135"/>
      <c r="O557" s="135"/>
      <c r="P557" s="135"/>
      <c r="Q557" s="135"/>
      <c r="R557" s="135"/>
      <c r="S557" s="135"/>
      <c r="T557" s="135"/>
      <c r="U557" s="135"/>
      <c r="V557" s="135"/>
      <c r="W557" s="135"/>
      <c r="X557" s="135"/>
      <c r="Y557" s="136"/>
      <c r="Z557" s="112" t="s">
        <v>130</v>
      </c>
      <c r="AA557" s="113"/>
      <c r="AB557" s="113"/>
      <c r="AC557" s="113"/>
      <c r="AD557" s="114"/>
      <c r="AE557" s="112" t="s">
        <v>143</v>
      </c>
      <c r="AF557" s="113"/>
      <c r="AG557" s="113"/>
      <c r="AH557" s="113"/>
      <c r="AI557" s="113"/>
      <c r="AJ557" s="113"/>
      <c r="AK557" s="113"/>
      <c r="AL557" s="113"/>
      <c r="AM557" s="113"/>
      <c r="AN557" s="114"/>
      <c r="AO557" s="87">
        <f>AC96</f>
        <v>1152000</v>
      </c>
      <c r="AP557" s="87"/>
      <c r="AQ557" s="87"/>
      <c r="AR557" s="87"/>
      <c r="AS557" s="87"/>
      <c r="AT557" s="87"/>
      <c r="AU557" s="87"/>
      <c r="AV557" s="87"/>
      <c r="AW557" s="115">
        <f>AK272</f>
        <v>0</v>
      </c>
      <c r="AX557" s="116"/>
      <c r="AY557" s="116"/>
      <c r="AZ557" s="116"/>
      <c r="BA557" s="116"/>
      <c r="BB557" s="116"/>
      <c r="BC557" s="116"/>
      <c r="BD557" s="117"/>
      <c r="BE557" s="87">
        <f>AO557+AW557</f>
        <v>1152000</v>
      </c>
      <c r="BF557" s="87"/>
      <c r="BG557" s="87"/>
      <c r="BH557" s="87"/>
      <c r="BI557" s="87"/>
      <c r="BJ557" s="87"/>
      <c r="BK557" s="87"/>
      <c r="BL557" s="87"/>
      <c r="BO557" s="50"/>
    </row>
    <row r="558" spans="1:79" s="49" customFormat="1" ht="26.25" customHeight="1" x14ac:dyDescent="0.2">
      <c r="A558" s="132"/>
      <c r="B558" s="132"/>
      <c r="C558" s="132"/>
      <c r="D558" s="132"/>
      <c r="E558" s="132"/>
      <c r="F558" s="132"/>
      <c r="G558" s="129" t="s">
        <v>63</v>
      </c>
      <c r="H558" s="130"/>
      <c r="I558" s="130"/>
      <c r="J558" s="130"/>
      <c r="K558" s="130"/>
      <c r="L558" s="130"/>
      <c r="M558" s="130"/>
      <c r="N558" s="130"/>
      <c r="O558" s="130"/>
      <c r="P558" s="130"/>
      <c r="Q558" s="130"/>
      <c r="R558" s="130"/>
      <c r="S558" s="130"/>
      <c r="T558" s="130"/>
      <c r="U558" s="130"/>
      <c r="V558" s="130"/>
      <c r="W558" s="130"/>
      <c r="X558" s="130"/>
      <c r="Y558" s="131"/>
      <c r="Z558" s="112"/>
      <c r="AA558" s="113"/>
      <c r="AB558" s="113"/>
      <c r="AC558" s="113"/>
      <c r="AD558" s="114"/>
      <c r="AE558" s="112"/>
      <c r="AF558" s="113"/>
      <c r="AG558" s="113"/>
      <c r="AH558" s="113"/>
      <c r="AI558" s="113"/>
      <c r="AJ558" s="113"/>
      <c r="AK558" s="113"/>
      <c r="AL558" s="113"/>
      <c r="AM558" s="113"/>
      <c r="AN558" s="114"/>
      <c r="AO558" s="87"/>
      <c r="AP558" s="87"/>
      <c r="AQ558" s="87"/>
      <c r="AR558" s="87"/>
      <c r="AS558" s="87"/>
      <c r="AT558" s="87"/>
      <c r="AU558" s="87"/>
      <c r="AV558" s="87"/>
      <c r="AW558" s="115"/>
      <c r="AX558" s="116"/>
      <c r="AY558" s="116"/>
      <c r="AZ558" s="116"/>
      <c r="BA558" s="116"/>
      <c r="BB558" s="116"/>
      <c r="BC558" s="116"/>
      <c r="BD558" s="117"/>
      <c r="BE558" s="87"/>
      <c r="BF558" s="87"/>
      <c r="BG558" s="87"/>
      <c r="BH558" s="87"/>
      <c r="BI558" s="87"/>
      <c r="BJ558" s="87"/>
      <c r="BK558" s="87"/>
      <c r="BL558" s="87"/>
      <c r="BO558" s="50"/>
    </row>
    <row r="559" spans="1:79" s="49" customFormat="1" ht="26.25" customHeight="1" x14ac:dyDescent="0.2">
      <c r="A559" s="133">
        <v>1</v>
      </c>
      <c r="B559" s="133"/>
      <c r="C559" s="133"/>
      <c r="D559" s="133"/>
      <c r="E559" s="133"/>
      <c r="F559" s="133"/>
      <c r="G559" s="134" t="s">
        <v>374</v>
      </c>
      <c r="H559" s="135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S559" s="135"/>
      <c r="T559" s="135"/>
      <c r="U559" s="135"/>
      <c r="V559" s="135"/>
      <c r="W559" s="135"/>
      <c r="X559" s="135"/>
      <c r="Y559" s="136"/>
      <c r="Z559" s="112" t="s">
        <v>142</v>
      </c>
      <c r="AA559" s="113"/>
      <c r="AB559" s="113"/>
      <c r="AC559" s="113"/>
      <c r="AD559" s="114"/>
      <c r="AE559" s="112" t="s">
        <v>377</v>
      </c>
      <c r="AF559" s="113"/>
      <c r="AG559" s="113"/>
      <c r="AH559" s="113"/>
      <c r="AI559" s="113"/>
      <c r="AJ559" s="113"/>
      <c r="AK559" s="113"/>
      <c r="AL559" s="113"/>
      <c r="AM559" s="113"/>
      <c r="AN559" s="114"/>
      <c r="AO559" s="237">
        <v>2500</v>
      </c>
      <c r="AP559" s="237"/>
      <c r="AQ559" s="237"/>
      <c r="AR559" s="237"/>
      <c r="AS559" s="237"/>
      <c r="AT559" s="237"/>
      <c r="AU559" s="237"/>
      <c r="AV559" s="237"/>
      <c r="AW559" s="266"/>
      <c r="AX559" s="267"/>
      <c r="AY559" s="267"/>
      <c r="AZ559" s="267"/>
      <c r="BA559" s="267"/>
      <c r="BB559" s="267"/>
      <c r="BC559" s="267"/>
      <c r="BD559" s="268"/>
      <c r="BE559" s="237">
        <f>AO559+AW559</f>
        <v>2500</v>
      </c>
      <c r="BF559" s="237"/>
      <c r="BG559" s="237"/>
      <c r="BH559" s="237"/>
      <c r="BI559" s="237"/>
      <c r="BJ559" s="237"/>
      <c r="BK559" s="237"/>
      <c r="BL559" s="237"/>
      <c r="BO559" s="50"/>
    </row>
    <row r="560" spans="1:79" s="49" customFormat="1" ht="26.25" customHeight="1" x14ac:dyDescent="0.2">
      <c r="A560" s="133">
        <v>2</v>
      </c>
      <c r="B560" s="133"/>
      <c r="C560" s="133"/>
      <c r="D560" s="133"/>
      <c r="E560" s="133"/>
      <c r="F560" s="133"/>
      <c r="G560" s="134" t="s">
        <v>389</v>
      </c>
      <c r="H560" s="135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  <c r="T560" s="135"/>
      <c r="U560" s="135"/>
      <c r="V560" s="135"/>
      <c r="W560" s="135"/>
      <c r="X560" s="135"/>
      <c r="Y560" s="136"/>
      <c r="Z560" s="46"/>
      <c r="AA560" s="47"/>
      <c r="AB560" s="47" t="s">
        <v>142</v>
      </c>
      <c r="AC560" s="47"/>
      <c r="AD560" s="48"/>
      <c r="AE560" s="112" t="s">
        <v>377</v>
      </c>
      <c r="AF560" s="113"/>
      <c r="AG560" s="113"/>
      <c r="AH560" s="113"/>
      <c r="AI560" s="113"/>
      <c r="AJ560" s="113"/>
      <c r="AK560" s="113"/>
      <c r="AL560" s="113"/>
      <c r="AM560" s="113"/>
      <c r="AN560" s="114"/>
      <c r="AO560" s="266">
        <v>1500</v>
      </c>
      <c r="AP560" s="267"/>
      <c r="AQ560" s="267"/>
      <c r="AR560" s="267"/>
      <c r="AS560" s="267"/>
      <c r="AT560" s="267"/>
      <c r="AU560" s="267"/>
      <c r="AV560" s="268"/>
      <c r="AW560" s="51"/>
      <c r="AX560" s="52"/>
      <c r="AY560" s="52"/>
      <c r="AZ560" s="52"/>
      <c r="BA560" s="52"/>
      <c r="BB560" s="52"/>
      <c r="BC560" s="52"/>
      <c r="BD560" s="53"/>
      <c r="BE560" s="266">
        <v>0</v>
      </c>
      <c r="BF560" s="267"/>
      <c r="BG560" s="267"/>
      <c r="BH560" s="267"/>
      <c r="BI560" s="267"/>
      <c r="BJ560" s="267"/>
      <c r="BK560" s="267"/>
      <c r="BL560" s="268"/>
      <c r="BO560" s="50"/>
    </row>
    <row r="561" spans="1:79" s="49" customFormat="1" ht="26.25" customHeight="1" x14ac:dyDescent="0.2">
      <c r="A561" s="132"/>
      <c r="B561" s="132"/>
      <c r="C561" s="132"/>
      <c r="D561" s="132"/>
      <c r="E561" s="132"/>
      <c r="F561" s="132"/>
      <c r="G561" s="129" t="s">
        <v>64</v>
      </c>
      <c r="H561" s="130"/>
      <c r="I561" s="130"/>
      <c r="J561" s="130"/>
      <c r="K561" s="130"/>
      <c r="L561" s="130"/>
      <c r="M561" s="130"/>
      <c r="N561" s="130"/>
      <c r="O561" s="130"/>
      <c r="P561" s="130"/>
      <c r="Q561" s="130"/>
      <c r="R561" s="130"/>
      <c r="S561" s="130"/>
      <c r="T561" s="130"/>
      <c r="U561" s="130"/>
      <c r="V561" s="130"/>
      <c r="W561" s="130"/>
      <c r="X561" s="130"/>
      <c r="Y561" s="131"/>
      <c r="Z561" s="112"/>
      <c r="AA561" s="113"/>
      <c r="AB561" s="113"/>
      <c r="AC561" s="113"/>
      <c r="AD561" s="114"/>
      <c r="AE561" s="112"/>
      <c r="AF561" s="113"/>
      <c r="AG561" s="113"/>
      <c r="AH561" s="113"/>
      <c r="AI561" s="113"/>
      <c r="AJ561" s="113"/>
      <c r="AK561" s="113"/>
      <c r="AL561" s="113"/>
      <c r="AM561" s="113"/>
      <c r="AN561" s="114"/>
      <c r="AO561" s="87"/>
      <c r="AP561" s="87"/>
      <c r="AQ561" s="87"/>
      <c r="AR561" s="87"/>
      <c r="AS561" s="87"/>
      <c r="AT561" s="87"/>
      <c r="AU561" s="87"/>
      <c r="AV561" s="87"/>
      <c r="AW561" s="115"/>
      <c r="AX561" s="116"/>
      <c r="AY561" s="116"/>
      <c r="AZ561" s="116"/>
      <c r="BA561" s="116"/>
      <c r="BB561" s="116"/>
      <c r="BC561" s="116"/>
      <c r="BD561" s="117"/>
      <c r="BE561" s="87"/>
      <c r="BF561" s="87"/>
      <c r="BG561" s="87"/>
      <c r="BH561" s="87"/>
      <c r="BI561" s="87"/>
      <c r="BJ561" s="87"/>
      <c r="BK561" s="87"/>
      <c r="BL561" s="87"/>
      <c r="BO561" s="50"/>
    </row>
    <row r="562" spans="1:79" s="49" customFormat="1" ht="26.25" customHeight="1" x14ac:dyDescent="0.2">
      <c r="A562" s="133">
        <v>1</v>
      </c>
      <c r="B562" s="133"/>
      <c r="C562" s="133"/>
      <c r="D562" s="133"/>
      <c r="E562" s="133"/>
      <c r="F562" s="133"/>
      <c r="G562" s="134" t="s">
        <v>375</v>
      </c>
      <c r="H562" s="135"/>
      <c r="I562" s="135"/>
      <c r="J562" s="135"/>
      <c r="K562" s="135"/>
      <c r="L562" s="135"/>
      <c r="M562" s="135"/>
      <c r="N562" s="135"/>
      <c r="O562" s="135"/>
      <c r="P562" s="135"/>
      <c r="Q562" s="135"/>
      <c r="R562" s="135"/>
      <c r="S562" s="135"/>
      <c r="T562" s="135"/>
      <c r="U562" s="135"/>
      <c r="V562" s="135"/>
      <c r="W562" s="135"/>
      <c r="X562" s="135"/>
      <c r="Y562" s="136"/>
      <c r="Z562" s="112" t="s">
        <v>136</v>
      </c>
      <c r="AA562" s="113"/>
      <c r="AB562" s="113"/>
      <c r="AC562" s="113"/>
      <c r="AD562" s="114"/>
      <c r="AE562" s="112" t="s">
        <v>135</v>
      </c>
      <c r="AF562" s="113"/>
      <c r="AG562" s="113"/>
      <c r="AH562" s="113"/>
      <c r="AI562" s="113"/>
      <c r="AJ562" s="113"/>
      <c r="AK562" s="113"/>
      <c r="AL562" s="113"/>
      <c r="AM562" s="113"/>
      <c r="AN562" s="114"/>
      <c r="AO562" s="87">
        <f>AO560/AO559*100</f>
        <v>60</v>
      </c>
      <c r="AP562" s="87"/>
      <c r="AQ562" s="87"/>
      <c r="AR562" s="87"/>
      <c r="AS562" s="87"/>
      <c r="AT562" s="87"/>
      <c r="AU562" s="87"/>
      <c r="AV562" s="87"/>
      <c r="AW562" s="115" t="s">
        <v>185</v>
      </c>
      <c r="AX562" s="116"/>
      <c r="AY562" s="116"/>
      <c r="AZ562" s="116"/>
      <c r="BA562" s="116"/>
      <c r="BB562" s="116"/>
      <c r="BC562" s="116"/>
      <c r="BD562" s="117"/>
      <c r="BE562" s="87">
        <f>AO562</f>
        <v>60</v>
      </c>
      <c r="BF562" s="87"/>
      <c r="BG562" s="87"/>
      <c r="BH562" s="87"/>
      <c r="BI562" s="87"/>
      <c r="BJ562" s="87"/>
      <c r="BK562" s="87"/>
      <c r="BL562" s="87"/>
      <c r="BO562" s="50"/>
    </row>
    <row r="563" spans="1:79" s="49" customFormat="1" ht="26.25" customHeight="1" x14ac:dyDescent="0.2">
      <c r="A563" s="132"/>
      <c r="B563" s="132"/>
      <c r="C563" s="132"/>
      <c r="D563" s="132"/>
      <c r="E563" s="132"/>
      <c r="F563" s="132"/>
      <c r="G563" s="129" t="s">
        <v>65</v>
      </c>
      <c r="H563" s="130"/>
      <c r="I563" s="130"/>
      <c r="J563" s="130"/>
      <c r="K563" s="130"/>
      <c r="L563" s="130"/>
      <c r="M563" s="130"/>
      <c r="N563" s="130"/>
      <c r="O563" s="130"/>
      <c r="P563" s="130"/>
      <c r="Q563" s="130"/>
      <c r="R563" s="130"/>
      <c r="S563" s="130"/>
      <c r="T563" s="130"/>
      <c r="U563" s="130"/>
      <c r="V563" s="130"/>
      <c r="W563" s="130"/>
      <c r="X563" s="130"/>
      <c r="Y563" s="131"/>
      <c r="Z563" s="112"/>
      <c r="AA563" s="113"/>
      <c r="AB563" s="113"/>
      <c r="AC563" s="113"/>
      <c r="AD563" s="114"/>
      <c r="AE563" s="112"/>
      <c r="AF563" s="113"/>
      <c r="AG563" s="113"/>
      <c r="AH563" s="113"/>
      <c r="AI563" s="113"/>
      <c r="AJ563" s="113"/>
      <c r="AK563" s="113"/>
      <c r="AL563" s="113"/>
      <c r="AM563" s="113"/>
      <c r="AN563" s="114"/>
      <c r="AO563" s="87"/>
      <c r="AP563" s="87"/>
      <c r="AQ563" s="87"/>
      <c r="AR563" s="87"/>
      <c r="AS563" s="87"/>
      <c r="AT563" s="87"/>
      <c r="AU563" s="87"/>
      <c r="AV563" s="87"/>
      <c r="AW563" s="115"/>
      <c r="AX563" s="116"/>
      <c r="AY563" s="116"/>
      <c r="AZ563" s="116"/>
      <c r="BA563" s="116"/>
      <c r="BB563" s="116"/>
      <c r="BC563" s="116"/>
      <c r="BD563" s="117"/>
      <c r="BE563" s="87"/>
      <c r="BF563" s="87"/>
      <c r="BG563" s="87"/>
      <c r="BH563" s="87"/>
      <c r="BI563" s="87"/>
      <c r="BJ563" s="87"/>
      <c r="BK563" s="87"/>
      <c r="BL563" s="87"/>
      <c r="BO563" s="50"/>
    </row>
    <row r="564" spans="1:79" s="49" customFormat="1" ht="26.25" customHeight="1" x14ac:dyDescent="0.2">
      <c r="A564" s="133">
        <v>1</v>
      </c>
      <c r="B564" s="133"/>
      <c r="C564" s="133"/>
      <c r="D564" s="133"/>
      <c r="E564" s="133"/>
      <c r="F564" s="133"/>
      <c r="G564" s="134" t="s">
        <v>376</v>
      </c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5"/>
      <c r="U564" s="135"/>
      <c r="V564" s="135"/>
      <c r="W564" s="135"/>
      <c r="X564" s="135"/>
      <c r="Y564" s="136"/>
      <c r="Z564" s="112" t="s">
        <v>136</v>
      </c>
      <c r="AA564" s="113"/>
      <c r="AB564" s="113"/>
      <c r="AC564" s="113"/>
      <c r="AD564" s="114"/>
      <c r="AE564" s="112" t="s">
        <v>135</v>
      </c>
      <c r="AF564" s="113"/>
      <c r="AG564" s="113"/>
      <c r="AH564" s="113"/>
      <c r="AI564" s="113"/>
      <c r="AJ564" s="113"/>
      <c r="AK564" s="113"/>
      <c r="AL564" s="113"/>
      <c r="AM564" s="113"/>
      <c r="AN564" s="114"/>
      <c r="AO564" s="87">
        <v>100</v>
      </c>
      <c r="AP564" s="87"/>
      <c r="AQ564" s="87"/>
      <c r="AR564" s="87"/>
      <c r="AS564" s="87"/>
      <c r="AT564" s="87"/>
      <c r="AU564" s="87"/>
      <c r="AV564" s="87"/>
      <c r="AW564" s="115" t="s">
        <v>185</v>
      </c>
      <c r="AX564" s="116"/>
      <c r="AY564" s="116"/>
      <c r="AZ564" s="116"/>
      <c r="BA564" s="116"/>
      <c r="BB564" s="116"/>
      <c r="BC564" s="116"/>
      <c r="BD564" s="117"/>
      <c r="BE564" s="87">
        <f>AO564</f>
        <v>100</v>
      </c>
      <c r="BF564" s="87"/>
      <c r="BG564" s="87"/>
      <c r="BH564" s="87"/>
      <c r="BI564" s="87"/>
      <c r="BJ564" s="87"/>
      <c r="BK564" s="87"/>
      <c r="BL564" s="87"/>
      <c r="BO564" s="50"/>
    </row>
    <row r="565" spans="1:79" s="2" customFormat="1" ht="51" customHeight="1" x14ac:dyDescent="0.2">
      <c r="A565" s="119">
        <v>25</v>
      </c>
      <c r="B565" s="119"/>
      <c r="C565" s="119"/>
      <c r="D565" s="119"/>
      <c r="E565" s="119"/>
      <c r="F565" s="119"/>
      <c r="G565" s="120" t="str">
        <f>D97</f>
        <v>Облаштування водозабірних колонок (КП "КОМСЕРВІС")</v>
      </c>
      <c r="H565" s="121"/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2"/>
      <c r="Z565" s="78"/>
      <c r="AA565" s="79"/>
      <c r="AB565" s="79"/>
      <c r="AC565" s="79"/>
      <c r="AD565" s="80"/>
      <c r="AE565" s="78"/>
      <c r="AF565" s="79"/>
      <c r="AG565" s="79"/>
      <c r="AH565" s="79"/>
      <c r="AI565" s="79"/>
      <c r="AJ565" s="79"/>
      <c r="AK565" s="79"/>
      <c r="AL565" s="79"/>
      <c r="AM565" s="79"/>
      <c r="AN565" s="80"/>
      <c r="AO565" s="88"/>
      <c r="AP565" s="88"/>
      <c r="AQ565" s="88"/>
      <c r="AR565" s="88"/>
      <c r="AS565" s="88"/>
      <c r="AT565" s="88"/>
      <c r="AU565" s="88"/>
      <c r="AV565" s="88"/>
      <c r="AW565" s="88"/>
      <c r="AX565" s="88"/>
      <c r="AY565" s="88"/>
      <c r="AZ565" s="88"/>
      <c r="BA565" s="88"/>
      <c r="BB565" s="88"/>
      <c r="BC565" s="88"/>
      <c r="BD565" s="88"/>
      <c r="BE565" s="86"/>
      <c r="BF565" s="86"/>
      <c r="BG565" s="86"/>
      <c r="BH565" s="86"/>
      <c r="BI565" s="86"/>
      <c r="BJ565" s="86"/>
      <c r="BK565" s="86"/>
      <c r="BL565" s="86"/>
      <c r="BO565" s="1"/>
      <c r="CA565" s="2" t="s">
        <v>16</v>
      </c>
    </row>
    <row r="566" spans="1:79" x14ac:dyDescent="0.2">
      <c r="A566" s="82"/>
      <c r="B566" s="82"/>
      <c r="C566" s="82"/>
      <c r="D566" s="82"/>
      <c r="E566" s="82"/>
      <c r="F566" s="82"/>
      <c r="G566" s="98" t="s">
        <v>61</v>
      </c>
      <c r="H566" s="99"/>
      <c r="I566" s="99"/>
      <c r="J566" s="99"/>
      <c r="K566" s="99"/>
      <c r="L566" s="99"/>
      <c r="M566" s="99"/>
      <c r="N566" s="99"/>
      <c r="O566" s="99"/>
      <c r="P566" s="99"/>
      <c r="Q566" s="99"/>
      <c r="R566" s="99"/>
      <c r="S566" s="99"/>
      <c r="T566" s="99"/>
      <c r="U566" s="99"/>
      <c r="V566" s="99"/>
      <c r="W566" s="99"/>
      <c r="X566" s="99"/>
      <c r="Y566" s="100"/>
      <c r="Z566" s="78"/>
      <c r="AA566" s="79"/>
      <c r="AB566" s="79"/>
      <c r="AC566" s="79"/>
      <c r="AD566" s="80"/>
      <c r="AE566" s="78"/>
      <c r="AF566" s="79"/>
      <c r="AG566" s="79"/>
      <c r="AH566" s="79"/>
      <c r="AI566" s="79"/>
      <c r="AJ566" s="79"/>
      <c r="AK566" s="79"/>
      <c r="AL566" s="79"/>
      <c r="AM566" s="79"/>
      <c r="AN566" s="80"/>
      <c r="AO566" s="88"/>
      <c r="AP566" s="88"/>
      <c r="AQ566" s="88"/>
      <c r="AR566" s="88"/>
      <c r="AS566" s="88"/>
      <c r="AT566" s="88"/>
      <c r="AU566" s="88"/>
      <c r="AV566" s="88"/>
      <c r="AW566" s="88"/>
      <c r="AX566" s="88"/>
      <c r="AY566" s="88"/>
      <c r="AZ566" s="88"/>
      <c r="BA566" s="88"/>
      <c r="BB566" s="88"/>
      <c r="BC566" s="88"/>
      <c r="BD566" s="88"/>
      <c r="BE566" s="86"/>
      <c r="BF566" s="86"/>
      <c r="BG566" s="86"/>
      <c r="BH566" s="86"/>
      <c r="BI566" s="86"/>
      <c r="BJ566" s="86"/>
      <c r="BK566" s="86"/>
      <c r="BL566" s="86"/>
    </row>
    <row r="567" spans="1:79" x14ac:dyDescent="0.2">
      <c r="A567" s="74">
        <v>1</v>
      </c>
      <c r="B567" s="74"/>
      <c r="C567" s="74"/>
      <c r="D567" s="74"/>
      <c r="E567" s="74"/>
      <c r="F567" s="74"/>
      <c r="G567" s="75" t="s">
        <v>409</v>
      </c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7"/>
      <c r="Z567" s="78" t="s">
        <v>130</v>
      </c>
      <c r="AA567" s="79"/>
      <c r="AB567" s="79"/>
      <c r="AC567" s="79"/>
      <c r="AD567" s="80"/>
      <c r="AE567" s="78" t="s">
        <v>143</v>
      </c>
      <c r="AF567" s="79"/>
      <c r="AG567" s="79"/>
      <c r="AH567" s="79"/>
      <c r="AI567" s="79"/>
      <c r="AJ567" s="79"/>
      <c r="AK567" s="79"/>
      <c r="AL567" s="79"/>
      <c r="AM567" s="79"/>
      <c r="AN567" s="80"/>
      <c r="AO567" s="111">
        <f>516426</f>
        <v>516426</v>
      </c>
      <c r="AP567" s="111"/>
      <c r="AQ567" s="111"/>
      <c r="AR567" s="111"/>
      <c r="AS567" s="111"/>
      <c r="AT567" s="111"/>
      <c r="AU567" s="111"/>
      <c r="AV567" s="111"/>
      <c r="AW567" s="86">
        <f>AK167</f>
        <v>0</v>
      </c>
      <c r="AX567" s="86"/>
      <c r="AY567" s="86"/>
      <c r="AZ567" s="86"/>
      <c r="BA567" s="86"/>
      <c r="BB567" s="86"/>
      <c r="BC567" s="86"/>
      <c r="BD567" s="86"/>
      <c r="BE567" s="86">
        <f t="shared" ref="BE567" si="11">AO567+AW567</f>
        <v>516426</v>
      </c>
      <c r="BF567" s="86"/>
      <c r="BG567" s="86"/>
      <c r="BH567" s="86"/>
      <c r="BI567" s="86"/>
      <c r="BJ567" s="86"/>
      <c r="BK567" s="86"/>
      <c r="BL567" s="86"/>
    </row>
    <row r="568" spans="1:79" x14ac:dyDescent="0.2">
      <c r="A568" s="82"/>
      <c r="B568" s="82"/>
      <c r="C568" s="82"/>
      <c r="D568" s="82"/>
      <c r="E568" s="82"/>
      <c r="F568" s="82"/>
      <c r="G568" s="83" t="s">
        <v>63</v>
      </c>
      <c r="H568" s="84"/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5"/>
      <c r="Z568" s="78"/>
      <c r="AA568" s="79"/>
      <c r="AB568" s="79"/>
      <c r="AC568" s="79"/>
      <c r="AD568" s="80"/>
      <c r="AE568" s="78"/>
      <c r="AF568" s="79"/>
      <c r="AG568" s="79"/>
      <c r="AH568" s="79"/>
      <c r="AI568" s="79"/>
      <c r="AJ568" s="79"/>
      <c r="AK568" s="79"/>
      <c r="AL568" s="79"/>
      <c r="AM568" s="79"/>
      <c r="AN568" s="80"/>
      <c r="AO568" s="90"/>
      <c r="AP568" s="90"/>
      <c r="AQ568" s="90"/>
      <c r="AR568" s="90"/>
      <c r="AS568" s="90"/>
      <c r="AT568" s="90"/>
      <c r="AU568" s="90"/>
      <c r="AV568" s="90"/>
      <c r="AW568" s="90"/>
      <c r="AX568" s="90"/>
      <c r="AY568" s="90"/>
      <c r="AZ568" s="90"/>
      <c r="BA568" s="90"/>
      <c r="BB568" s="90"/>
      <c r="BC568" s="90"/>
      <c r="BD568" s="90"/>
      <c r="BE568" s="86"/>
      <c r="BF568" s="86"/>
      <c r="BG568" s="86"/>
      <c r="BH568" s="86"/>
      <c r="BI568" s="86"/>
      <c r="BJ568" s="86"/>
      <c r="BK568" s="86"/>
      <c r="BL568" s="86"/>
    </row>
    <row r="569" spans="1:79" s="2" customFormat="1" ht="12.75" customHeight="1" x14ac:dyDescent="0.2">
      <c r="A569" s="74">
        <v>1</v>
      </c>
      <c r="B569" s="74"/>
      <c r="C569" s="74"/>
      <c r="D569" s="74"/>
      <c r="E569" s="74"/>
      <c r="F569" s="74"/>
      <c r="G569" s="75" t="s">
        <v>410</v>
      </c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7"/>
      <c r="Z569" s="78" t="s">
        <v>142</v>
      </c>
      <c r="AA569" s="79"/>
      <c r="AB569" s="79"/>
      <c r="AC569" s="79"/>
      <c r="AD569" s="80"/>
      <c r="AE569" s="78" t="s">
        <v>138</v>
      </c>
      <c r="AF569" s="79"/>
      <c r="AG569" s="79"/>
      <c r="AH569" s="79"/>
      <c r="AI569" s="79"/>
      <c r="AJ569" s="79"/>
      <c r="AK569" s="79"/>
      <c r="AL569" s="79"/>
      <c r="AM569" s="79"/>
      <c r="AN569" s="80"/>
      <c r="AO569" s="91">
        <v>10</v>
      </c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81">
        <f t="shared" ref="BE569" si="12">AO569+AW569</f>
        <v>10</v>
      </c>
      <c r="BF569" s="81"/>
      <c r="BG569" s="81"/>
      <c r="BH569" s="81"/>
      <c r="BI569" s="81"/>
      <c r="BJ569" s="81"/>
      <c r="BK569" s="81"/>
      <c r="BL569" s="81"/>
      <c r="BO569" s="1"/>
    </row>
    <row r="570" spans="1:79" x14ac:dyDescent="0.2">
      <c r="A570" s="82"/>
      <c r="B570" s="82"/>
      <c r="C570" s="82"/>
      <c r="D570" s="82"/>
      <c r="E570" s="82"/>
      <c r="F570" s="82"/>
      <c r="G570" s="83" t="s">
        <v>64</v>
      </c>
      <c r="H570" s="84"/>
      <c r="I570" s="84"/>
      <c r="J570" s="84"/>
      <c r="K570" s="84"/>
      <c r="L570" s="84"/>
      <c r="M570" s="84"/>
      <c r="N570" s="84"/>
      <c r="O570" s="84"/>
      <c r="P570" s="84"/>
      <c r="Q570" s="84"/>
      <c r="R570" s="84"/>
      <c r="S570" s="84"/>
      <c r="T570" s="84"/>
      <c r="U570" s="84"/>
      <c r="V570" s="84"/>
      <c r="W570" s="84"/>
      <c r="X570" s="84"/>
      <c r="Y570" s="85"/>
      <c r="Z570" s="78"/>
      <c r="AA570" s="79"/>
      <c r="AB570" s="79"/>
      <c r="AC570" s="79"/>
      <c r="AD570" s="80"/>
      <c r="AE570" s="78"/>
      <c r="AF570" s="79"/>
      <c r="AG570" s="79"/>
      <c r="AH570" s="79"/>
      <c r="AI570" s="79"/>
      <c r="AJ570" s="79"/>
      <c r="AK570" s="79"/>
      <c r="AL570" s="79"/>
      <c r="AM570" s="79"/>
      <c r="AN570" s="80"/>
      <c r="AO570" s="88"/>
      <c r="AP570" s="88"/>
      <c r="AQ570" s="88"/>
      <c r="AR570" s="88"/>
      <c r="AS570" s="88"/>
      <c r="AT570" s="88"/>
      <c r="AU570" s="88"/>
      <c r="AV570" s="88"/>
      <c r="AW570" s="88"/>
      <c r="AX570" s="88"/>
      <c r="AY570" s="88"/>
      <c r="AZ570" s="88"/>
      <c r="BA570" s="88"/>
      <c r="BB570" s="88"/>
      <c r="BC570" s="88"/>
      <c r="BD570" s="88"/>
      <c r="BE570" s="86"/>
      <c r="BF570" s="86"/>
      <c r="BG570" s="86"/>
      <c r="BH570" s="86"/>
      <c r="BI570" s="86"/>
      <c r="BJ570" s="86"/>
      <c r="BK570" s="86"/>
      <c r="BL570" s="86"/>
    </row>
    <row r="571" spans="1:79" s="2" customFormat="1" x14ac:dyDescent="0.2">
      <c r="A571" s="74">
        <v>1</v>
      </c>
      <c r="B571" s="74"/>
      <c r="C571" s="74"/>
      <c r="D571" s="74"/>
      <c r="E571" s="74"/>
      <c r="F571" s="74"/>
      <c r="G571" s="75" t="s">
        <v>411</v>
      </c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7"/>
      <c r="Z571" s="78" t="s">
        <v>147</v>
      </c>
      <c r="AA571" s="79"/>
      <c r="AB571" s="79"/>
      <c r="AC571" s="79"/>
      <c r="AD571" s="80"/>
      <c r="AE571" s="78" t="s">
        <v>135</v>
      </c>
      <c r="AF571" s="79"/>
      <c r="AG571" s="79"/>
      <c r="AH571" s="79"/>
      <c r="AI571" s="79"/>
      <c r="AJ571" s="79"/>
      <c r="AK571" s="79"/>
      <c r="AL571" s="79"/>
      <c r="AM571" s="79"/>
      <c r="AN571" s="80"/>
      <c r="AO571" s="86">
        <f>AO567/AO569</f>
        <v>51642.6</v>
      </c>
      <c r="AP571" s="86"/>
      <c r="AQ571" s="86"/>
      <c r="AR571" s="86"/>
      <c r="AS571" s="86"/>
      <c r="AT571" s="86"/>
      <c r="AU571" s="86"/>
      <c r="AV571" s="86"/>
      <c r="AW571" s="86" t="s">
        <v>185</v>
      </c>
      <c r="AX571" s="86"/>
      <c r="AY571" s="86"/>
      <c r="AZ571" s="86"/>
      <c r="BA571" s="86"/>
      <c r="BB571" s="86"/>
      <c r="BC571" s="86"/>
      <c r="BD571" s="86"/>
      <c r="BE571" s="86">
        <f>BE567/BE569</f>
        <v>51642.6</v>
      </c>
      <c r="BF571" s="86"/>
      <c r="BG571" s="86"/>
      <c r="BH571" s="86"/>
      <c r="BI571" s="86"/>
      <c r="BJ571" s="86"/>
      <c r="BK571" s="86"/>
      <c r="BL571" s="86"/>
      <c r="BO571" s="1"/>
    </row>
    <row r="572" spans="1:79" x14ac:dyDescent="0.2">
      <c r="A572" s="82"/>
      <c r="B572" s="82"/>
      <c r="C572" s="82"/>
      <c r="D572" s="82"/>
      <c r="E572" s="82"/>
      <c r="F572" s="82"/>
      <c r="G572" s="83" t="s">
        <v>65</v>
      </c>
      <c r="H572" s="84"/>
      <c r="I572" s="84"/>
      <c r="J572" s="84"/>
      <c r="K572" s="84"/>
      <c r="L572" s="84"/>
      <c r="M572" s="84"/>
      <c r="N572" s="84"/>
      <c r="O572" s="84"/>
      <c r="P572" s="84"/>
      <c r="Q572" s="84"/>
      <c r="R572" s="84"/>
      <c r="S572" s="84"/>
      <c r="T572" s="84"/>
      <c r="U572" s="84"/>
      <c r="V572" s="84"/>
      <c r="W572" s="84"/>
      <c r="X572" s="84"/>
      <c r="Y572" s="85"/>
      <c r="Z572" s="78"/>
      <c r="AA572" s="79"/>
      <c r="AB572" s="79"/>
      <c r="AC572" s="79"/>
      <c r="AD572" s="80"/>
      <c r="AE572" s="78"/>
      <c r="AF572" s="79"/>
      <c r="AG572" s="79"/>
      <c r="AH572" s="79"/>
      <c r="AI572" s="79"/>
      <c r="AJ572" s="79"/>
      <c r="AK572" s="79"/>
      <c r="AL572" s="79"/>
      <c r="AM572" s="79"/>
      <c r="AN572" s="80"/>
      <c r="AO572" s="118"/>
      <c r="AP572" s="118"/>
      <c r="AQ572" s="118"/>
      <c r="AR572" s="118"/>
      <c r="AS572" s="118"/>
      <c r="AT572" s="118"/>
      <c r="AU572" s="118"/>
      <c r="AV572" s="118"/>
      <c r="AW572" s="118"/>
      <c r="AX572" s="118"/>
      <c r="AY572" s="118"/>
      <c r="AZ572" s="118"/>
      <c r="BA572" s="118"/>
      <c r="BB572" s="118"/>
      <c r="BC572" s="118"/>
      <c r="BD572" s="118"/>
      <c r="BE572" s="86"/>
      <c r="BF572" s="86"/>
      <c r="BG572" s="86"/>
      <c r="BH572" s="86"/>
      <c r="BI572" s="86"/>
      <c r="BJ572" s="86"/>
      <c r="BK572" s="86"/>
      <c r="BL572" s="86"/>
    </row>
    <row r="573" spans="1:79" s="2" customFormat="1" ht="27.95" customHeight="1" x14ac:dyDescent="0.2">
      <c r="A573" s="74">
        <v>1</v>
      </c>
      <c r="B573" s="74"/>
      <c r="C573" s="74"/>
      <c r="D573" s="74"/>
      <c r="E573" s="74"/>
      <c r="F573" s="74"/>
      <c r="G573" s="75" t="s">
        <v>412</v>
      </c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7"/>
      <c r="Z573" s="78" t="s">
        <v>136</v>
      </c>
      <c r="AA573" s="79"/>
      <c r="AB573" s="79"/>
      <c r="AC573" s="79"/>
      <c r="AD573" s="80"/>
      <c r="AE573" s="78" t="s">
        <v>135</v>
      </c>
      <c r="AF573" s="79"/>
      <c r="AG573" s="79"/>
      <c r="AH573" s="79"/>
      <c r="AI573" s="79"/>
      <c r="AJ573" s="79"/>
      <c r="AK573" s="79"/>
      <c r="AL573" s="79"/>
      <c r="AM573" s="79"/>
      <c r="AN573" s="80"/>
      <c r="AO573" s="88">
        <v>100</v>
      </c>
      <c r="AP573" s="88"/>
      <c r="AQ573" s="88"/>
      <c r="AR573" s="88"/>
      <c r="AS573" s="88"/>
      <c r="AT573" s="88"/>
      <c r="AU573" s="88"/>
      <c r="AV573" s="88"/>
      <c r="AW573" s="88" t="s">
        <v>185</v>
      </c>
      <c r="AX573" s="88"/>
      <c r="AY573" s="88"/>
      <c r="AZ573" s="88"/>
      <c r="BA573" s="88"/>
      <c r="BB573" s="88"/>
      <c r="BC573" s="88"/>
      <c r="BD573" s="88"/>
      <c r="BE573" s="86">
        <f>AO573</f>
        <v>100</v>
      </c>
      <c r="BF573" s="86"/>
      <c r="BG573" s="86"/>
      <c r="BH573" s="86"/>
      <c r="BI573" s="86"/>
      <c r="BJ573" s="86"/>
      <c r="BK573" s="86"/>
      <c r="BL573" s="86"/>
      <c r="BO573" s="1"/>
    </row>
    <row r="574" spans="1:79" s="55" customFormat="1" ht="27" customHeight="1" x14ac:dyDescent="0.2">
      <c r="A574" s="243">
        <v>26</v>
      </c>
      <c r="B574" s="243"/>
      <c r="C574" s="243"/>
      <c r="D574" s="243"/>
      <c r="E574" s="243"/>
      <c r="F574" s="243"/>
      <c r="G574" s="244" t="str">
        <f>D98</f>
        <v>Поточний ремонт та облаштування об'єктів благоустрою (КП "Благоустрій міста")</v>
      </c>
      <c r="H574" s="245"/>
      <c r="I574" s="245"/>
      <c r="J574" s="245"/>
      <c r="K574" s="245"/>
      <c r="L574" s="245"/>
      <c r="M574" s="245"/>
      <c r="N574" s="245"/>
      <c r="O574" s="245"/>
      <c r="P574" s="245"/>
      <c r="Q574" s="245"/>
      <c r="R574" s="245"/>
      <c r="S574" s="245"/>
      <c r="T574" s="245"/>
      <c r="U574" s="245"/>
      <c r="V574" s="245"/>
      <c r="W574" s="245"/>
      <c r="X574" s="245"/>
      <c r="Y574" s="246"/>
      <c r="Z574" s="281"/>
      <c r="AA574" s="282"/>
      <c r="AB574" s="282"/>
      <c r="AC574" s="282"/>
      <c r="AD574" s="283"/>
      <c r="AE574" s="281"/>
      <c r="AF574" s="282"/>
      <c r="AG574" s="282"/>
      <c r="AH574" s="282"/>
      <c r="AI574" s="282"/>
      <c r="AJ574" s="282"/>
      <c r="AK574" s="282"/>
      <c r="AL574" s="282"/>
      <c r="AM574" s="282"/>
      <c r="AN574" s="283"/>
      <c r="AO574" s="242"/>
      <c r="AP574" s="242"/>
      <c r="AQ574" s="242"/>
      <c r="AR574" s="242"/>
      <c r="AS574" s="242"/>
      <c r="AT574" s="242"/>
      <c r="AU574" s="242"/>
      <c r="AV574" s="242"/>
      <c r="AW574" s="284"/>
      <c r="AX574" s="285"/>
      <c r="AY574" s="285"/>
      <c r="AZ574" s="285"/>
      <c r="BA574" s="285"/>
      <c r="BB574" s="285"/>
      <c r="BC574" s="285"/>
      <c r="BD574" s="286"/>
      <c r="BE574" s="242"/>
      <c r="BF574" s="242"/>
      <c r="BG574" s="242"/>
      <c r="BH574" s="242"/>
      <c r="BI574" s="242"/>
      <c r="BJ574" s="242"/>
      <c r="BK574" s="242"/>
      <c r="BL574" s="242"/>
      <c r="BO574" s="56"/>
      <c r="CA574" s="55" t="s">
        <v>16</v>
      </c>
    </row>
    <row r="575" spans="1:79" ht="18" customHeight="1" x14ac:dyDescent="0.2">
      <c r="A575" s="82"/>
      <c r="B575" s="82"/>
      <c r="C575" s="82"/>
      <c r="D575" s="82"/>
      <c r="E575" s="82"/>
      <c r="F575" s="82"/>
      <c r="G575" s="98" t="s">
        <v>61</v>
      </c>
      <c r="H575" s="99"/>
      <c r="I575" s="99"/>
      <c r="J575" s="99"/>
      <c r="K575" s="99"/>
      <c r="L575" s="99"/>
      <c r="M575" s="99"/>
      <c r="N575" s="99"/>
      <c r="O575" s="99"/>
      <c r="P575" s="99"/>
      <c r="Q575" s="99"/>
      <c r="R575" s="99"/>
      <c r="S575" s="99"/>
      <c r="T575" s="99"/>
      <c r="U575" s="99"/>
      <c r="V575" s="99"/>
      <c r="W575" s="99"/>
      <c r="X575" s="99"/>
      <c r="Y575" s="100"/>
      <c r="Z575" s="78"/>
      <c r="AA575" s="79"/>
      <c r="AB575" s="79"/>
      <c r="AC575" s="79"/>
      <c r="AD575" s="80"/>
      <c r="AE575" s="78"/>
      <c r="AF575" s="79"/>
      <c r="AG575" s="79"/>
      <c r="AH575" s="79"/>
      <c r="AI575" s="79"/>
      <c r="AJ575" s="79"/>
      <c r="AK575" s="79"/>
      <c r="AL575" s="79"/>
      <c r="AM575" s="79"/>
      <c r="AN575" s="80"/>
      <c r="AO575" s="88"/>
      <c r="AP575" s="88"/>
      <c r="AQ575" s="88"/>
      <c r="AR575" s="88"/>
      <c r="AS575" s="88"/>
      <c r="AT575" s="88"/>
      <c r="AU575" s="88"/>
      <c r="AV575" s="88"/>
      <c r="AW575" s="88"/>
      <c r="AX575" s="88"/>
      <c r="AY575" s="88"/>
      <c r="AZ575" s="88"/>
      <c r="BA575" s="88"/>
      <c r="BB575" s="88"/>
      <c r="BC575" s="88"/>
      <c r="BD575" s="88"/>
      <c r="BE575" s="86"/>
      <c r="BF575" s="86"/>
      <c r="BG575" s="86"/>
      <c r="BH575" s="86"/>
      <c r="BI575" s="86"/>
      <c r="BJ575" s="86"/>
      <c r="BK575" s="86"/>
      <c r="BL575" s="86"/>
    </row>
    <row r="576" spans="1:79" ht="15" customHeight="1" x14ac:dyDescent="0.2">
      <c r="A576" s="74">
        <v>1</v>
      </c>
      <c r="B576" s="74"/>
      <c r="C576" s="74"/>
      <c r="D576" s="74"/>
      <c r="E576" s="74"/>
      <c r="F576" s="74"/>
      <c r="G576" s="75" t="s">
        <v>385</v>
      </c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7"/>
      <c r="Z576" s="78" t="s">
        <v>130</v>
      </c>
      <c r="AA576" s="79"/>
      <c r="AB576" s="79"/>
      <c r="AC576" s="79"/>
      <c r="AD576" s="80"/>
      <c r="AE576" s="78" t="s">
        <v>143</v>
      </c>
      <c r="AF576" s="79"/>
      <c r="AG576" s="79"/>
      <c r="AH576" s="79"/>
      <c r="AI576" s="79"/>
      <c r="AJ576" s="79"/>
      <c r="AK576" s="79"/>
      <c r="AL576" s="79"/>
      <c r="AM576" s="79"/>
      <c r="AN576" s="80"/>
      <c r="AO576" s="86">
        <f>500000</f>
        <v>500000</v>
      </c>
      <c r="AP576" s="86"/>
      <c r="AQ576" s="86"/>
      <c r="AR576" s="86"/>
      <c r="AS576" s="86"/>
      <c r="AT576" s="86"/>
      <c r="AU576" s="86"/>
      <c r="AV576" s="86"/>
      <c r="AW576" s="86">
        <v>0</v>
      </c>
      <c r="AX576" s="86"/>
      <c r="AY576" s="86"/>
      <c r="AZ576" s="86"/>
      <c r="BA576" s="86"/>
      <c r="BB576" s="86"/>
      <c r="BC576" s="86"/>
      <c r="BD576" s="86"/>
      <c r="BE576" s="86">
        <f t="shared" ref="BE576" si="13">AO576+AW576</f>
        <v>500000</v>
      </c>
      <c r="BF576" s="86"/>
      <c r="BG576" s="86"/>
      <c r="BH576" s="86"/>
      <c r="BI576" s="86"/>
      <c r="BJ576" s="86"/>
      <c r="BK576" s="86"/>
      <c r="BL576" s="86"/>
    </row>
    <row r="577" spans="1:64" ht="16.5" customHeight="1" x14ac:dyDescent="0.2">
      <c r="A577" s="82"/>
      <c r="B577" s="82"/>
      <c r="C577" s="82"/>
      <c r="D577" s="82"/>
      <c r="E577" s="82"/>
      <c r="F577" s="82"/>
      <c r="G577" s="83" t="s">
        <v>63</v>
      </c>
      <c r="H577" s="84"/>
      <c r="I577" s="84"/>
      <c r="J577" s="84"/>
      <c r="K577" s="84"/>
      <c r="L577" s="84"/>
      <c r="M577" s="84"/>
      <c r="N577" s="84"/>
      <c r="O577" s="84"/>
      <c r="P577" s="84"/>
      <c r="Q577" s="84"/>
      <c r="R577" s="84"/>
      <c r="S577" s="84"/>
      <c r="T577" s="84"/>
      <c r="U577" s="84"/>
      <c r="V577" s="84"/>
      <c r="W577" s="84"/>
      <c r="X577" s="84"/>
      <c r="Y577" s="85"/>
      <c r="Z577" s="78"/>
      <c r="AA577" s="79"/>
      <c r="AB577" s="79"/>
      <c r="AC577" s="79"/>
      <c r="AD577" s="80"/>
      <c r="AE577" s="78"/>
      <c r="AF577" s="79"/>
      <c r="AG577" s="79"/>
      <c r="AH577" s="79"/>
      <c r="AI577" s="79"/>
      <c r="AJ577" s="79"/>
      <c r="AK577" s="79"/>
      <c r="AL577" s="79"/>
      <c r="AM577" s="79"/>
      <c r="AN577" s="80"/>
      <c r="AO577" s="90"/>
      <c r="AP577" s="90"/>
      <c r="AQ577" s="90"/>
      <c r="AR577" s="90"/>
      <c r="AS577" s="90"/>
      <c r="AT577" s="90"/>
      <c r="AU577" s="90"/>
      <c r="AV577" s="90"/>
      <c r="AW577" s="90"/>
      <c r="AX577" s="90"/>
      <c r="AY577" s="90"/>
      <c r="AZ577" s="90"/>
      <c r="BA577" s="90"/>
      <c r="BB577" s="90"/>
      <c r="BC577" s="90"/>
      <c r="BD577" s="90"/>
      <c r="BE577" s="86"/>
      <c r="BF577" s="86"/>
      <c r="BG577" s="86"/>
      <c r="BH577" s="86"/>
      <c r="BI577" s="86"/>
      <c r="BJ577" s="86"/>
      <c r="BK577" s="86"/>
      <c r="BL577" s="86"/>
    </row>
    <row r="578" spans="1:64" ht="16.5" customHeight="1" x14ac:dyDescent="0.2">
      <c r="A578" s="74">
        <v>1</v>
      </c>
      <c r="B578" s="74"/>
      <c r="C578" s="74"/>
      <c r="D578" s="74"/>
      <c r="E578" s="74"/>
      <c r="F578" s="74"/>
      <c r="G578" s="75" t="s">
        <v>399</v>
      </c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7"/>
      <c r="Z578" s="78" t="s">
        <v>379</v>
      </c>
      <c r="AA578" s="79"/>
      <c r="AB578" s="79"/>
      <c r="AC578" s="79"/>
      <c r="AD578" s="80"/>
      <c r="AE578" s="78" t="s">
        <v>138</v>
      </c>
      <c r="AF578" s="79"/>
      <c r="AG578" s="79"/>
      <c r="AH578" s="79"/>
      <c r="AI578" s="79"/>
      <c r="AJ578" s="79"/>
      <c r="AK578" s="79"/>
      <c r="AL578" s="79"/>
      <c r="AM578" s="79"/>
      <c r="AN578" s="80"/>
      <c r="AO578" s="91">
        <v>130</v>
      </c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81">
        <f>AO578</f>
        <v>130</v>
      </c>
      <c r="BF578" s="81"/>
      <c r="BG578" s="81"/>
      <c r="BH578" s="81"/>
      <c r="BI578" s="81"/>
      <c r="BJ578" s="81"/>
      <c r="BK578" s="81"/>
      <c r="BL578" s="81"/>
    </row>
    <row r="579" spans="1:64" ht="15.75" customHeight="1" x14ac:dyDescent="0.2">
      <c r="A579" s="82"/>
      <c r="B579" s="82"/>
      <c r="C579" s="82"/>
      <c r="D579" s="82"/>
      <c r="E579" s="82"/>
      <c r="F579" s="82"/>
      <c r="G579" s="83" t="s">
        <v>64</v>
      </c>
      <c r="H579" s="84"/>
      <c r="I579" s="84"/>
      <c r="J579" s="84"/>
      <c r="K579" s="84"/>
      <c r="L579" s="84"/>
      <c r="M579" s="84"/>
      <c r="N579" s="84"/>
      <c r="O579" s="84"/>
      <c r="P579" s="84"/>
      <c r="Q579" s="84"/>
      <c r="R579" s="84"/>
      <c r="S579" s="84"/>
      <c r="T579" s="84"/>
      <c r="U579" s="84"/>
      <c r="V579" s="84"/>
      <c r="W579" s="84"/>
      <c r="X579" s="84"/>
      <c r="Y579" s="85"/>
      <c r="Z579" s="78"/>
      <c r="AA579" s="79"/>
      <c r="AB579" s="79"/>
      <c r="AC579" s="79"/>
      <c r="AD579" s="80"/>
      <c r="AE579" s="78"/>
      <c r="AF579" s="79"/>
      <c r="AG579" s="79"/>
      <c r="AH579" s="79"/>
      <c r="AI579" s="79"/>
      <c r="AJ579" s="79"/>
      <c r="AK579" s="79"/>
      <c r="AL579" s="79"/>
      <c r="AM579" s="79"/>
      <c r="AN579" s="80"/>
      <c r="AO579" s="88"/>
      <c r="AP579" s="88"/>
      <c r="AQ579" s="88"/>
      <c r="AR579" s="88"/>
      <c r="AS579" s="88"/>
      <c r="AT579" s="88"/>
      <c r="AU579" s="88"/>
      <c r="AV579" s="88"/>
      <c r="AW579" s="88"/>
      <c r="AX579" s="88"/>
      <c r="AY579" s="88"/>
      <c r="AZ579" s="88"/>
      <c r="BA579" s="88"/>
      <c r="BB579" s="88"/>
      <c r="BC579" s="88"/>
      <c r="BD579" s="88"/>
      <c r="BE579" s="86"/>
      <c r="BF579" s="86"/>
      <c r="BG579" s="86"/>
      <c r="BH579" s="86"/>
      <c r="BI579" s="86"/>
      <c r="BJ579" s="86"/>
      <c r="BK579" s="86"/>
      <c r="BL579" s="86"/>
    </row>
    <row r="580" spans="1:64" ht="30" customHeight="1" x14ac:dyDescent="0.2">
      <c r="A580" s="74">
        <v>1</v>
      </c>
      <c r="B580" s="74"/>
      <c r="C580" s="74"/>
      <c r="D580" s="74"/>
      <c r="E580" s="74"/>
      <c r="F580" s="74"/>
      <c r="G580" s="75" t="s">
        <v>383</v>
      </c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7"/>
      <c r="Z580" s="78" t="s">
        <v>147</v>
      </c>
      <c r="AA580" s="79"/>
      <c r="AB580" s="79"/>
      <c r="AC580" s="79"/>
      <c r="AD580" s="80"/>
      <c r="AE580" s="78" t="s">
        <v>135</v>
      </c>
      <c r="AF580" s="79"/>
      <c r="AG580" s="79"/>
      <c r="AH580" s="79"/>
      <c r="AI580" s="79"/>
      <c r="AJ580" s="79"/>
      <c r="AK580" s="79"/>
      <c r="AL580" s="79"/>
      <c r="AM580" s="79"/>
      <c r="AN580" s="80"/>
      <c r="AO580" s="86">
        <f>AO576/AO578</f>
        <v>3846.1538461538462</v>
      </c>
      <c r="AP580" s="86"/>
      <c r="AQ580" s="86"/>
      <c r="AR580" s="86"/>
      <c r="AS580" s="86"/>
      <c r="AT580" s="86"/>
      <c r="AU580" s="86"/>
      <c r="AV580" s="86"/>
      <c r="AW580" s="86" t="s">
        <v>185</v>
      </c>
      <c r="AX580" s="86"/>
      <c r="AY580" s="86"/>
      <c r="AZ580" s="86"/>
      <c r="BA580" s="86"/>
      <c r="BB580" s="86"/>
      <c r="BC580" s="86"/>
      <c r="BD580" s="86"/>
      <c r="BE580" s="86">
        <f>AO580</f>
        <v>3846.1538461538462</v>
      </c>
      <c r="BF580" s="86"/>
      <c r="BG580" s="86"/>
      <c r="BH580" s="86"/>
      <c r="BI580" s="86"/>
      <c r="BJ580" s="86"/>
      <c r="BK580" s="86"/>
      <c r="BL580" s="86"/>
    </row>
    <row r="581" spans="1:64" x14ac:dyDescent="0.2">
      <c r="A581" s="82"/>
      <c r="B581" s="82"/>
      <c r="C581" s="82"/>
      <c r="D581" s="82"/>
      <c r="E581" s="82"/>
      <c r="F581" s="82"/>
      <c r="G581" s="83" t="s">
        <v>65</v>
      </c>
      <c r="H581" s="84"/>
      <c r="I581" s="84"/>
      <c r="J581" s="84"/>
      <c r="K581" s="84"/>
      <c r="L581" s="84"/>
      <c r="M581" s="84"/>
      <c r="N581" s="84"/>
      <c r="O581" s="84"/>
      <c r="P581" s="84"/>
      <c r="Q581" s="84"/>
      <c r="R581" s="84"/>
      <c r="S581" s="84"/>
      <c r="T581" s="84"/>
      <c r="U581" s="84"/>
      <c r="V581" s="84"/>
      <c r="W581" s="84"/>
      <c r="X581" s="84"/>
      <c r="Y581" s="85"/>
      <c r="Z581" s="78"/>
      <c r="AA581" s="79"/>
      <c r="AB581" s="79"/>
      <c r="AC581" s="79"/>
      <c r="AD581" s="80"/>
      <c r="AE581" s="78"/>
      <c r="AF581" s="79"/>
      <c r="AG581" s="79"/>
      <c r="AH581" s="79"/>
      <c r="AI581" s="79"/>
      <c r="AJ581" s="79"/>
      <c r="AK581" s="79"/>
      <c r="AL581" s="79"/>
      <c r="AM581" s="79"/>
      <c r="AN581" s="80"/>
      <c r="AO581" s="118"/>
      <c r="AP581" s="118"/>
      <c r="AQ581" s="118"/>
      <c r="AR581" s="118"/>
      <c r="AS581" s="118"/>
      <c r="AT581" s="118"/>
      <c r="AU581" s="118"/>
      <c r="AV581" s="118"/>
      <c r="AW581" s="118"/>
      <c r="AX581" s="118"/>
      <c r="AY581" s="118"/>
      <c r="AZ581" s="118"/>
      <c r="BA581" s="118"/>
      <c r="BB581" s="118"/>
      <c r="BC581" s="118"/>
      <c r="BD581" s="118"/>
      <c r="BE581" s="86"/>
      <c r="BF581" s="86"/>
      <c r="BG581" s="86"/>
      <c r="BH581" s="86"/>
      <c r="BI581" s="86"/>
      <c r="BJ581" s="86"/>
      <c r="BK581" s="86"/>
      <c r="BL581" s="86"/>
    </row>
    <row r="582" spans="1:64" ht="27" customHeight="1" x14ac:dyDescent="0.2">
      <c r="A582" s="74">
        <v>1</v>
      </c>
      <c r="B582" s="74"/>
      <c r="C582" s="74"/>
      <c r="D582" s="74"/>
      <c r="E582" s="74"/>
      <c r="F582" s="74"/>
      <c r="G582" s="75" t="s">
        <v>386</v>
      </c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7"/>
      <c r="Z582" s="78" t="s">
        <v>136</v>
      </c>
      <c r="AA582" s="79"/>
      <c r="AB582" s="79"/>
      <c r="AC582" s="79"/>
      <c r="AD582" s="80"/>
      <c r="AE582" s="78" t="s">
        <v>135</v>
      </c>
      <c r="AF582" s="79"/>
      <c r="AG582" s="79"/>
      <c r="AH582" s="79"/>
      <c r="AI582" s="79"/>
      <c r="AJ582" s="79"/>
      <c r="AK582" s="79"/>
      <c r="AL582" s="79"/>
      <c r="AM582" s="79"/>
      <c r="AN582" s="80"/>
      <c r="AO582" s="88">
        <v>100</v>
      </c>
      <c r="AP582" s="88"/>
      <c r="AQ582" s="88"/>
      <c r="AR582" s="88"/>
      <c r="AS582" s="88"/>
      <c r="AT582" s="88"/>
      <c r="AU582" s="88"/>
      <c r="AV582" s="88"/>
      <c r="AW582" s="88" t="s">
        <v>185</v>
      </c>
      <c r="AX582" s="88"/>
      <c r="AY582" s="88"/>
      <c r="AZ582" s="88"/>
      <c r="BA582" s="88"/>
      <c r="BB582" s="88"/>
      <c r="BC582" s="88"/>
      <c r="BD582" s="88"/>
      <c r="BE582" s="86">
        <f>AO582</f>
        <v>100</v>
      </c>
      <c r="BF582" s="86"/>
      <c r="BG582" s="86"/>
      <c r="BH582" s="86"/>
      <c r="BI582" s="86"/>
      <c r="BJ582" s="86"/>
      <c r="BK582" s="86"/>
      <c r="BL582" s="86"/>
    </row>
    <row r="583" spans="1:64" ht="22.7" customHeight="1" x14ac:dyDescent="0.25">
      <c r="A583" s="263" t="s">
        <v>438</v>
      </c>
      <c r="B583" s="263"/>
      <c r="C583" s="263"/>
      <c r="D583" s="263"/>
      <c r="E583" s="263"/>
      <c r="F583" s="263"/>
      <c r="G583" s="263"/>
      <c r="H583" s="263"/>
      <c r="I583" s="263"/>
      <c r="J583" s="263"/>
      <c r="K583" s="263"/>
      <c r="L583" s="263"/>
      <c r="M583" s="263"/>
      <c r="N583" s="263"/>
      <c r="O583" s="263"/>
      <c r="P583" s="263"/>
      <c r="Q583" s="263"/>
      <c r="R583" s="263"/>
      <c r="S583" s="263"/>
      <c r="T583" s="263"/>
      <c r="U583" s="263"/>
      <c r="V583" s="263"/>
      <c r="W583" s="79"/>
      <c r="X583" s="79"/>
      <c r="Y583" s="79"/>
      <c r="Z583" s="79"/>
      <c r="AA583" s="79"/>
      <c r="AB583" s="79"/>
      <c r="AC583" s="79"/>
      <c r="AD583" s="79"/>
      <c r="AE583" s="79"/>
      <c r="AF583" s="79"/>
      <c r="AG583" s="79"/>
      <c r="AH583" s="79"/>
      <c r="AI583" s="79"/>
      <c r="AJ583" s="79"/>
      <c r="AK583" s="79"/>
      <c r="AL583" s="79"/>
      <c r="AM583" s="79"/>
      <c r="AN583" s="3"/>
      <c r="AO583" s="264" t="s">
        <v>439</v>
      </c>
      <c r="AP583" s="264"/>
      <c r="AQ583" s="264"/>
      <c r="AR583" s="264"/>
      <c r="AS583" s="264"/>
      <c r="AT583" s="264"/>
      <c r="AU583" s="264"/>
      <c r="AV583" s="264"/>
      <c r="AW583" s="264"/>
      <c r="AX583" s="264"/>
      <c r="AY583" s="264"/>
      <c r="AZ583" s="264"/>
      <c r="BA583" s="264"/>
      <c r="BB583" s="264"/>
      <c r="BC583" s="264"/>
      <c r="BD583" s="264"/>
      <c r="BE583" s="264"/>
      <c r="BF583" s="264"/>
      <c r="BG583" s="264"/>
    </row>
    <row r="584" spans="1:64" ht="24.75" customHeight="1" x14ac:dyDescent="0.2">
      <c r="W584" s="265" t="s">
        <v>4</v>
      </c>
      <c r="X584" s="265"/>
      <c r="Y584" s="265"/>
      <c r="Z584" s="265"/>
      <c r="AA584" s="265"/>
      <c r="AB584" s="265"/>
      <c r="AC584" s="265"/>
      <c r="AD584" s="265"/>
      <c r="AE584" s="265"/>
      <c r="AF584" s="265"/>
      <c r="AG584" s="265"/>
      <c r="AH584" s="265"/>
      <c r="AI584" s="265"/>
      <c r="AJ584" s="265"/>
      <c r="AK584" s="265"/>
      <c r="AL584" s="265"/>
      <c r="AM584" s="265"/>
      <c r="AO584" s="265" t="s">
        <v>239</v>
      </c>
      <c r="AP584" s="265"/>
      <c r="AQ584" s="265"/>
      <c r="AR584" s="265"/>
      <c r="AS584" s="265"/>
      <c r="AT584" s="265"/>
      <c r="AU584" s="265"/>
      <c r="AV584" s="265"/>
      <c r="AW584" s="265"/>
      <c r="AX584" s="265"/>
      <c r="AY584" s="265"/>
      <c r="AZ584" s="265"/>
      <c r="BA584" s="265"/>
      <c r="BB584" s="265"/>
      <c r="BC584" s="265"/>
      <c r="BD584" s="265"/>
      <c r="BE584" s="265"/>
      <c r="BF584" s="265"/>
      <c r="BG584" s="265"/>
    </row>
    <row r="585" spans="1:64" ht="15.75" customHeight="1" x14ac:dyDescent="0.2">
      <c r="A585" s="124" t="s">
        <v>380</v>
      </c>
      <c r="B585" s="124"/>
      <c r="C585" s="124"/>
      <c r="D585" s="124"/>
      <c r="E585" s="124"/>
      <c r="F585" s="124"/>
      <c r="G585" s="124"/>
      <c r="H585" s="124"/>
    </row>
    <row r="586" spans="1:64" ht="39" customHeight="1" x14ac:dyDescent="0.2">
      <c r="A586" s="262" t="s">
        <v>392</v>
      </c>
      <c r="B586" s="262"/>
      <c r="C586" s="262"/>
      <c r="D586" s="262"/>
      <c r="E586" s="262"/>
      <c r="F586" s="262"/>
      <c r="G586" s="262"/>
      <c r="H586" s="262"/>
      <c r="I586" s="54"/>
      <c r="J586" s="54"/>
      <c r="K586" s="54"/>
      <c r="L586" s="54"/>
      <c r="M586" s="54"/>
      <c r="N586" s="54"/>
      <c r="O586" s="54"/>
      <c r="P586" s="54"/>
      <c r="Q586" s="54"/>
    </row>
    <row r="587" spans="1:64" x14ac:dyDescent="0.2">
      <c r="A587" s="15" t="s">
        <v>381</v>
      </c>
    </row>
    <row r="589" spans="1:64" x14ac:dyDescent="0.2">
      <c r="A589" s="1" t="s">
        <v>436</v>
      </c>
      <c r="W589" s="123"/>
      <c r="X589" s="123"/>
      <c r="Y589" s="123"/>
      <c r="Z589" s="123"/>
      <c r="AA589" s="123"/>
      <c r="AB589" s="123"/>
      <c r="AC589" s="123"/>
      <c r="AD589" s="123"/>
      <c r="AE589" s="123"/>
      <c r="AF589" s="123"/>
      <c r="AG589" s="123"/>
      <c r="AH589" s="123"/>
      <c r="AI589" s="123"/>
      <c r="AJ589" s="123"/>
      <c r="AK589" s="123"/>
      <c r="AO589" s="123" t="s">
        <v>437</v>
      </c>
      <c r="AP589" s="123"/>
      <c r="AQ589" s="123"/>
      <c r="AR589" s="123"/>
      <c r="AS589" s="123"/>
      <c r="AT589" s="123"/>
      <c r="AU589" s="123"/>
      <c r="AV589" s="123"/>
      <c r="AW589" s="123"/>
      <c r="AX589" s="123"/>
      <c r="AY589" s="123"/>
      <c r="AZ589" s="123"/>
    </row>
    <row r="590" spans="1:64" x14ac:dyDescent="0.2">
      <c r="W590" s="1" t="s">
        <v>4</v>
      </c>
      <c r="AO590" s="1" t="s">
        <v>239</v>
      </c>
    </row>
    <row r="592" spans="1:64" x14ac:dyDescent="0.2">
      <c r="A592" s="1" t="s">
        <v>43</v>
      </c>
    </row>
    <row r="593" spans="1:1" x14ac:dyDescent="0.2">
      <c r="A593" s="1" t="s">
        <v>44</v>
      </c>
    </row>
  </sheetData>
  <mergeCells count="3632">
    <mergeCell ref="A484:F484"/>
    <mergeCell ref="G484:Y484"/>
    <mergeCell ref="Z484:AD484"/>
    <mergeCell ref="AE484:AN484"/>
    <mergeCell ref="AO484:AV484"/>
    <mergeCell ref="BE484:BL484"/>
    <mergeCell ref="AW483:BD483"/>
    <mergeCell ref="AW484:BD484"/>
    <mergeCell ref="A487:F487"/>
    <mergeCell ref="G487:Y487"/>
    <mergeCell ref="Z487:AD487"/>
    <mergeCell ref="AE487:AN487"/>
    <mergeCell ref="AO487:AV487"/>
    <mergeCell ref="AW487:BD487"/>
    <mergeCell ref="BE487:BL487"/>
    <mergeCell ref="AO478:AV478"/>
    <mergeCell ref="AW478:BD478"/>
    <mergeCell ref="BE478:BL478"/>
    <mergeCell ref="A481:F481"/>
    <mergeCell ref="G481:Y481"/>
    <mergeCell ref="Z481:AD481"/>
    <mergeCell ref="AE481:AN481"/>
    <mergeCell ref="AO481:AV481"/>
    <mergeCell ref="AW481:BD481"/>
    <mergeCell ref="BE481:BL481"/>
    <mergeCell ref="AE578:AN578"/>
    <mergeCell ref="AO578:AV578"/>
    <mergeCell ref="AE581:AN581"/>
    <mergeCell ref="AO581:AV581"/>
    <mergeCell ref="AW581:BD581"/>
    <mergeCell ref="Z577:AD577"/>
    <mergeCell ref="AE577:AN577"/>
    <mergeCell ref="AO577:AV577"/>
    <mergeCell ref="AW577:BD577"/>
    <mergeCell ref="BE577:BL577"/>
    <mergeCell ref="AW579:BD579"/>
    <mergeCell ref="BE579:BL579"/>
    <mergeCell ref="A488:F488"/>
    <mergeCell ref="G488:Y488"/>
    <mergeCell ref="AE489:AN489"/>
    <mergeCell ref="BE570:BL570"/>
    <mergeCell ref="AE520:AN520"/>
    <mergeCell ref="G552:Y552"/>
    <mergeCell ref="Z552:AD552"/>
    <mergeCell ref="AE552:AN552"/>
    <mergeCell ref="AO552:AV552"/>
    <mergeCell ref="AW552:BD552"/>
    <mergeCell ref="BE552:BL552"/>
    <mergeCell ref="A551:F551"/>
    <mergeCell ref="G551:Y551"/>
    <mergeCell ref="A491:F491"/>
    <mergeCell ref="G491:Y491"/>
    <mergeCell ref="Z491:AD491"/>
    <mergeCell ref="AE491:AN491"/>
    <mergeCell ref="AO491:AV491"/>
    <mergeCell ref="AO488:AV488"/>
    <mergeCell ref="AE494:AN494"/>
    <mergeCell ref="AO468:AV468"/>
    <mergeCell ref="AO221:AV221"/>
    <mergeCell ref="AW221:BD221"/>
    <mergeCell ref="Z465:AD465"/>
    <mergeCell ref="AE465:AN465"/>
    <mergeCell ref="AW464:BD464"/>
    <mergeCell ref="AE463:AN463"/>
    <mergeCell ref="BE489:BL489"/>
    <mergeCell ref="Z474:AD474"/>
    <mergeCell ref="AE474:AN474"/>
    <mergeCell ref="AO474:AV474"/>
    <mergeCell ref="AW474:BD474"/>
    <mergeCell ref="BE476:BL476"/>
    <mergeCell ref="BE472:BL472"/>
    <mergeCell ref="A483:F483"/>
    <mergeCell ref="G483:Y483"/>
    <mergeCell ref="Z483:AD483"/>
    <mergeCell ref="BE488:BL488"/>
    <mergeCell ref="A342:F342"/>
    <mergeCell ref="G482:Y482"/>
    <mergeCell ref="Z488:AD488"/>
    <mergeCell ref="G474:Y474"/>
    <mergeCell ref="G342:Y342"/>
    <mergeCell ref="A259:F259"/>
    <mergeCell ref="G259:Y259"/>
    <mergeCell ref="AW488:BD488"/>
    <mergeCell ref="BE480:BL480"/>
    <mergeCell ref="A469:F469"/>
    <mergeCell ref="A478:F478"/>
    <mergeCell ref="G478:Y478"/>
    <mergeCell ref="Z478:AD478"/>
    <mergeCell ref="AE478:AN478"/>
    <mergeCell ref="AO227:AV227"/>
    <mergeCell ref="AW227:BD227"/>
    <mergeCell ref="AO465:AV465"/>
    <mergeCell ref="AO469:AV469"/>
    <mergeCell ref="AW468:BD468"/>
    <mergeCell ref="A471:F471"/>
    <mergeCell ref="Z473:AD473"/>
    <mergeCell ref="Z479:AD479"/>
    <mergeCell ref="AE479:AN479"/>
    <mergeCell ref="AO479:AV479"/>
    <mergeCell ref="Z467:AD467"/>
    <mergeCell ref="A258:F258"/>
    <mergeCell ref="BE406:BL406"/>
    <mergeCell ref="BE402:BL402"/>
    <mergeCell ref="BE398:BL398"/>
    <mergeCell ref="BE394:BL394"/>
    <mergeCell ref="BE477:BL477"/>
    <mergeCell ref="BE426:BL426"/>
    <mergeCell ref="BE422:BL422"/>
    <mergeCell ref="AW466:BD466"/>
    <mergeCell ref="G464:Y464"/>
    <mergeCell ref="Z464:AD464"/>
    <mergeCell ref="AE464:AN464"/>
    <mergeCell ref="AO464:AV464"/>
    <mergeCell ref="Z469:AD469"/>
    <mergeCell ref="AE469:AN469"/>
    <mergeCell ref="AW477:BD477"/>
    <mergeCell ref="AW469:BD469"/>
    <mergeCell ref="AW465:BD465"/>
    <mergeCell ref="BE465:BL465"/>
    <mergeCell ref="A468:F468"/>
    <mergeCell ref="G468:Y468"/>
    <mergeCell ref="Z227:AD227"/>
    <mergeCell ref="AE227:AN227"/>
    <mergeCell ref="AE240:AN240"/>
    <mergeCell ref="AO240:AV240"/>
    <mergeCell ref="AW240:BD240"/>
    <mergeCell ref="G240:Y240"/>
    <mergeCell ref="Z240:AD240"/>
    <mergeCell ref="BE464:BL464"/>
    <mergeCell ref="A464:F464"/>
    <mergeCell ref="AO258:AV258"/>
    <mergeCell ref="G223:Y223"/>
    <mergeCell ref="Z223:AD223"/>
    <mergeCell ref="BE463:BL463"/>
    <mergeCell ref="AW462:BD462"/>
    <mergeCell ref="BE460:BL460"/>
    <mergeCell ref="AO480:AV480"/>
    <mergeCell ref="A461:F461"/>
    <mergeCell ref="G461:Y461"/>
    <mergeCell ref="Z461:AD461"/>
    <mergeCell ref="AE461:AN461"/>
    <mergeCell ref="AO461:AV461"/>
    <mergeCell ref="AW461:BD461"/>
    <mergeCell ref="BE461:BL461"/>
    <mergeCell ref="A460:F460"/>
    <mergeCell ref="BE468:BL468"/>
    <mergeCell ref="BE469:BL469"/>
    <mergeCell ref="AO342:AV342"/>
    <mergeCell ref="AW342:BD342"/>
    <mergeCell ref="BE342:BL342"/>
    <mergeCell ref="AE466:AN466"/>
    <mergeCell ref="AO466:AV466"/>
    <mergeCell ref="A465:F465"/>
    <mergeCell ref="AO473:AV473"/>
    <mergeCell ref="AW473:BD473"/>
    <mergeCell ref="BE473:BL473"/>
    <mergeCell ref="BE474:BL474"/>
    <mergeCell ref="A477:F477"/>
    <mergeCell ref="G477:Y477"/>
    <mergeCell ref="Z477:AD477"/>
    <mergeCell ref="AE483:AN483"/>
    <mergeCell ref="AO483:AV483"/>
    <mergeCell ref="BE483:BL483"/>
    <mergeCell ref="Z342:AD342"/>
    <mergeCell ref="G341:Y341"/>
    <mergeCell ref="A480:F480"/>
    <mergeCell ref="G480:Y480"/>
    <mergeCell ref="A472:F472"/>
    <mergeCell ref="G472:Y472"/>
    <mergeCell ref="Z472:AD472"/>
    <mergeCell ref="AE472:AN472"/>
    <mergeCell ref="A473:F473"/>
    <mergeCell ref="Z482:AD482"/>
    <mergeCell ref="AE482:AN482"/>
    <mergeCell ref="AO482:AV482"/>
    <mergeCell ref="AW482:BD482"/>
    <mergeCell ref="G473:Y473"/>
    <mergeCell ref="AW479:BD479"/>
    <mergeCell ref="Z480:AD480"/>
    <mergeCell ref="AE480:AN480"/>
    <mergeCell ref="AO462:AV462"/>
    <mergeCell ref="A479:F479"/>
    <mergeCell ref="G465:Y465"/>
    <mergeCell ref="Z468:AD468"/>
    <mergeCell ref="AE468:AN468"/>
    <mergeCell ref="AO494:AV494"/>
    <mergeCell ref="AW494:BD494"/>
    <mergeCell ref="Z490:AD490"/>
    <mergeCell ref="AE490:AN490"/>
    <mergeCell ref="AO490:AV490"/>
    <mergeCell ref="AO489:AV489"/>
    <mergeCell ref="AW489:BD489"/>
    <mergeCell ref="AW258:BD258"/>
    <mergeCell ref="AO472:AV472"/>
    <mergeCell ref="AW472:BD472"/>
    <mergeCell ref="A466:F466"/>
    <mergeCell ref="G466:Y466"/>
    <mergeCell ref="Z466:AD466"/>
    <mergeCell ref="G258:Y258"/>
    <mergeCell ref="Z258:AD258"/>
    <mergeCell ref="AE258:AN258"/>
    <mergeCell ref="AE470:AN470"/>
    <mergeCell ref="AO470:AV470"/>
    <mergeCell ref="AW470:BD470"/>
    <mergeCell ref="G469:Y469"/>
    <mergeCell ref="AE477:AN477"/>
    <mergeCell ref="AO477:AV477"/>
    <mergeCell ref="AE488:AN488"/>
    <mergeCell ref="A489:F489"/>
    <mergeCell ref="AE342:AN342"/>
    <mergeCell ref="G489:Y489"/>
    <mergeCell ref="Z489:AD489"/>
    <mergeCell ref="AW459:BD459"/>
    <mergeCell ref="A455:F455"/>
    <mergeCell ref="G455:Y455"/>
    <mergeCell ref="Z455:AD455"/>
    <mergeCell ref="AE455:AN455"/>
    <mergeCell ref="Z551:AD551"/>
    <mergeCell ref="AE551:AN551"/>
    <mergeCell ref="AO551:AV551"/>
    <mergeCell ref="AW491:BD491"/>
    <mergeCell ref="BE491:BL491"/>
    <mergeCell ref="A492:F492"/>
    <mergeCell ref="G492:Y492"/>
    <mergeCell ref="Z492:AD492"/>
    <mergeCell ref="AE492:AN492"/>
    <mergeCell ref="AO492:AV492"/>
    <mergeCell ref="AW492:BD492"/>
    <mergeCell ref="BE492:BL492"/>
    <mergeCell ref="A493:F493"/>
    <mergeCell ref="BE495:BL495"/>
    <mergeCell ref="Z494:AD494"/>
    <mergeCell ref="AW551:BD551"/>
    <mergeCell ref="A490:F490"/>
    <mergeCell ref="G490:Y490"/>
    <mergeCell ref="BE541:BL541"/>
    <mergeCell ref="BE537:BL537"/>
    <mergeCell ref="A550:F550"/>
    <mergeCell ref="G550:Y550"/>
    <mergeCell ref="Z550:AD550"/>
    <mergeCell ref="AE550:AN550"/>
    <mergeCell ref="AO550:AV550"/>
    <mergeCell ref="AW550:BD550"/>
    <mergeCell ref="BE550:BL550"/>
    <mergeCell ref="A549:F549"/>
    <mergeCell ref="G549:Y549"/>
    <mergeCell ref="Z549:AD549"/>
    <mergeCell ref="AE549:AN549"/>
    <mergeCell ref="AO549:AV549"/>
    <mergeCell ref="AO527:AV527"/>
    <mergeCell ref="G555:Y555"/>
    <mergeCell ref="Z555:AD555"/>
    <mergeCell ref="AE555:AN555"/>
    <mergeCell ref="AO555:AV555"/>
    <mergeCell ref="BE576:BL576"/>
    <mergeCell ref="A574:F574"/>
    <mergeCell ref="G574:Y574"/>
    <mergeCell ref="Z574:AD574"/>
    <mergeCell ref="AE574:AN574"/>
    <mergeCell ref="AO574:AV574"/>
    <mergeCell ref="AW574:BD574"/>
    <mergeCell ref="BE574:BL574"/>
    <mergeCell ref="A575:F575"/>
    <mergeCell ref="G575:Y575"/>
    <mergeCell ref="Z575:AD575"/>
    <mergeCell ref="AE575:AN575"/>
    <mergeCell ref="AO575:AV575"/>
    <mergeCell ref="A555:F555"/>
    <mergeCell ref="BE557:BL557"/>
    <mergeCell ref="AW555:BD555"/>
    <mergeCell ref="BE555:BL555"/>
    <mergeCell ref="BE563:BL563"/>
    <mergeCell ref="AW558:BD558"/>
    <mergeCell ref="Z559:AD559"/>
    <mergeCell ref="AE559:AN559"/>
    <mergeCell ref="AO559:AV559"/>
    <mergeCell ref="AW559:BD559"/>
    <mergeCell ref="BE559:BL559"/>
    <mergeCell ref="Z562:AD562"/>
    <mergeCell ref="A558:F558"/>
    <mergeCell ref="AW570:BD570"/>
    <mergeCell ref="A158:F158"/>
    <mergeCell ref="A496:F496"/>
    <mergeCell ref="A226:F226"/>
    <mergeCell ref="G226:Y226"/>
    <mergeCell ref="G496:Y496"/>
    <mergeCell ref="Z226:AD226"/>
    <mergeCell ref="A192:F192"/>
    <mergeCell ref="G495:Y495"/>
    <mergeCell ref="AO485:AV485"/>
    <mergeCell ref="BE479:BL479"/>
    <mergeCell ref="AW553:BD553"/>
    <mergeCell ref="BE551:BL551"/>
    <mergeCell ref="A552:F552"/>
    <mergeCell ref="BE434:BL434"/>
    <mergeCell ref="Z259:AD259"/>
    <mergeCell ref="AE259:AN259"/>
    <mergeCell ref="AO259:AV259"/>
    <mergeCell ref="AW259:BD259"/>
    <mergeCell ref="AE343:AN343"/>
    <mergeCell ref="AO343:AV343"/>
    <mergeCell ref="AW343:BD343"/>
    <mergeCell ref="BE341:BL341"/>
    <mergeCell ref="BE366:BL366"/>
    <mergeCell ref="BE362:BL362"/>
    <mergeCell ref="BE414:BL414"/>
    <mergeCell ref="BE410:BL410"/>
    <mergeCell ref="BE496:BL496"/>
    <mergeCell ref="Z496:AD496"/>
    <mergeCell ref="BE549:BL549"/>
    <mergeCell ref="BE545:BL545"/>
    <mergeCell ref="A159:F159"/>
    <mergeCell ref="AE162:AN162"/>
    <mergeCell ref="AE152:AN152"/>
    <mergeCell ref="AW219:BD219"/>
    <mergeCell ref="BE217:BL217"/>
    <mergeCell ref="A218:F218"/>
    <mergeCell ref="G218:Y218"/>
    <mergeCell ref="Z218:AD218"/>
    <mergeCell ref="BE223:BL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BE162:BL162"/>
    <mergeCell ref="BE191:BL191"/>
    <mergeCell ref="AW191:BD191"/>
    <mergeCell ref="AO177:AV177"/>
    <mergeCell ref="AW177:BD177"/>
    <mergeCell ref="BE159:BL159"/>
    <mergeCell ref="A223:F223"/>
    <mergeCell ref="G158:Y158"/>
    <mergeCell ref="G152:Y152"/>
    <mergeCell ref="Z152:AD152"/>
    <mergeCell ref="AO153:AV153"/>
    <mergeCell ref="Z157:AD157"/>
    <mergeCell ref="AE157:AN157"/>
    <mergeCell ref="AO157:AV157"/>
    <mergeCell ref="AO159:AV159"/>
    <mergeCell ref="AW159:BD159"/>
    <mergeCell ref="BE168:BL168"/>
    <mergeCell ref="A227:F227"/>
    <mergeCell ref="G227:Y227"/>
    <mergeCell ref="BE490:BL490"/>
    <mergeCell ref="AE150:AN150"/>
    <mergeCell ref="AO150:AV150"/>
    <mergeCell ref="AW150:BD150"/>
    <mergeCell ref="AW485:BD485"/>
    <mergeCell ref="BE241:BL241"/>
    <mergeCell ref="AO475:AV475"/>
    <mergeCell ref="AW475:BD475"/>
    <mergeCell ref="BE475:BL475"/>
    <mergeCell ref="BE470:BL470"/>
    <mergeCell ref="BE466:BL466"/>
    <mergeCell ref="BE462:BL462"/>
    <mergeCell ref="BE458:BL458"/>
    <mergeCell ref="BE454:BL454"/>
    <mergeCell ref="BE450:BL450"/>
    <mergeCell ref="BE446:BL446"/>
    <mergeCell ref="BE442:BL442"/>
    <mergeCell ref="BE438:BL438"/>
    <mergeCell ref="AO220:AV220"/>
    <mergeCell ref="BE163:BL163"/>
    <mergeCell ref="A162:F162"/>
    <mergeCell ref="G162:Y162"/>
    <mergeCell ref="Z162:AD162"/>
    <mergeCell ref="AO162:AV162"/>
    <mergeCell ref="BE482:BL482"/>
    <mergeCell ref="G471:Y471"/>
    <mergeCell ref="AO178:AV178"/>
    <mergeCell ref="AW178:BD178"/>
    <mergeCell ref="BE178:BL178"/>
    <mergeCell ref="BE227:BL227"/>
    <mergeCell ref="AO191:AV191"/>
    <mergeCell ref="Z471:AD471"/>
    <mergeCell ref="AE471:AN471"/>
    <mergeCell ref="AO471:AV471"/>
    <mergeCell ref="AW471:BD471"/>
    <mergeCell ref="BE471:BL471"/>
    <mergeCell ref="A470:F470"/>
    <mergeCell ref="G470:Y470"/>
    <mergeCell ref="Z470:AD470"/>
    <mergeCell ref="AW192:BD192"/>
    <mergeCell ref="AW220:BD220"/>
    <mergeCell ref="BE220:BL220"/>
    <mergeCell ref="A219:F219"/>
    <mergeCell ref="G219:Y219"/>
    <mergeCell ref="BE467:BL467"/>
    <mergeCell ref="AW168:BD168"/>
    <mergeCell ref="BE259:BL259"/>
    <mergeCell ref="BE258:BL258"/>
    <mergeCell ref="A482:F482"/>
    <mergeCell ref="AE473:AN473"/>
    <mergeCell ref="G479:Y479"/>
    <mergeCell ref="A474:F474"/>
    <mergeCell ref="AW480:BD480"/>
    <mergeCell ref="Z177:AD177"/>
    <mergeCell ref="AO179:AV179"/>
    <mergeCell ref="AW179:BD179"/>
    <mergeCell ref="A476:F476"/>
    <mergeCell ref="G476:Y476"/>
    <mergeCell ref="Z476:AD476"/>
    <mergeCell ref="AE476:AN476"/>
    <mergeCell ref="AO476:AV476"/>
    <mergeCell ref="AW476:BD476"/>
    <mergeCell ref="A475:F475"/>
    <mergeCell ref="G475:Y475"/>
    <mergeCell ref="A177:F177"/>
    <mergeCell ref="AE467:AN467"/>
    <mergeCell ref="AO467:AV467"/>
    <mergeCell ref="AW467:BD467"/>
    <mergeCell ref="A463:F463"/>
    <mergeCell ref="G463:Y463"/>
    <mergeCell ref="Z463:AD463"/>
    <mergeCell ref="AO463:AV463"/>
    <mergeCell ref="AW463:BD463"/>
    <mergeCell ref="A459:F459"/>
    <mergeCell ref="G459:Y459"/>
    <mergeCell ref="Z459:AD459"/>
    <mergeCell ref="A462:F462"/>
    <mergeCell ref="G462:Y462"/>
    <mergeCell ref="Z462:AD462"/>
    <mergeCell ref="AE462:AN462"/>
    <mergeCell ref="G460:Y460"/>
    <mergeCell ref="Z460:AD460"/>
    <mergeCell ref="AE460:AN460"/>
    <mergeCell ref="AO460:AV460"/>
    <mergeCell ref="AW460:BD460"/>
    <mergeCell ref="AE459:AN459"/>
    <mergeCell ref="AO459:AV459"/>
    <mergeCell ref="AW175:BD175"/>
    <mergeCell ref="Z475:AD475"/>
    <mergeCell ref="AE475:AN475"/>
    <mergeCell ref="A467:F467"/>
    <mergeCell ref="G467:Y467"/>
    <mergeCell ref="BE494:BL494"/>
    <mergeCell ref="G494:Y494"/>
    <mergeCell ref="AO495:AV495"/>
    <mergeCell ref="AW495:BD495"/>
    <mergeCell ref="A495:F495"/>
    <mergeCell ref="Z495:AD495"/>
    <mergeCell ref="AE495:AN495"/>
    <mergeCell ref="BE131:BL131"/>
    <mergeCell ref="BE485:BL485"/>
    <mergeCell ref="A486:F486"/>
    <mergeCell ref="G486:Y486"/>
    <mergeCell ref="Z486:AD486"/>
    <mergeCell ref="AE486:AN486"/>
    <mergeCell ref="AO486:AV486"/>
    <mergeCell ref="AW486:BD486"/>
    <mergeCell ref="BE486:BL486"/>
    <mergeCell ref="A485:F485"/>
    <mergeCell ref="G485:Y485"/>
    <mergeCell ref="Z485:AD485"/>
    <mergeCell ref="AE485:AN485"/>
    <mergeCell ref="AO241:AV241"/>
    <mergeCell ref="BE167:BL167"/>
    <mergeCell ref="A168:F168"/>
    <mergeCell ref="G168:Y168"/>
    <mergeCell ref="Z168:AD168"/>
    <mergeCell ref="AE168:AN168"/>
    <mergeCell ref="AO168:AV168"/>
    <mergeCell ref="AW561:BD561"/>
    <mergeCell ref="A562:F562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AE178:AN178"/>
    <mergeCell ref="Z132:AD132"/>
    <mergeCell ref="AE132:AN132"/>
    <mergeCell ref="AO132:AV132"/>
    <mergeCell ref="AW132:BD132"/>
    <mergeCell ref="BE132:BL132"/>
    <mergeCell ref="BE179:BL179"/>
    <mergeCell ref="BE175:BL175"/>
    <mergeCell ref="A176:F176"/>
    <mergeCell ref="G176:Y176"/>
    <mergeCell ref="Z176:AD176"/>
    <mergeCell ref="AE176:AN176"/>
    <mergeCell ref="Z133:AD133"/>
    <mergeCell ref="AE133:AN133"/>
    <mergeCell ref="AO133:AV133"/>
    <mergeCell ref="AW133:BD133"/>
    <mergeCell ref="AO176:AV176"/>
    <mergeCell ref="BE176:BL176"/>
    <mergeCell ref="AE175:AN175"/>
    <mergeCell ref="AO175:AV175"/>
    <mergeCell ref="AE170:AN170"/>
    <mergeCell ref="AO170:AV170"/>
    <mergeCell ref="A586:H586"/>
    <mergeCell ref="A583:V583"/>
    <mergeCell ref="W583:AM583"/>
    <mergeCell ref="AO583:BG583"/>
    <mergeCell ref="W584:AM584"/>
    <mergeCell ref="AO584:BG584"/>
    <mergeCell ref="A579:F579"/>
    <mergeCell ref="BE553:BL553"/>
    <mergeCell ref="A554:F554"/>
    <mergeCell ref="G554:Y554"/>
    <mergeCell ref="Z554:AD554"/>
    <mergeCell ref="AE554:AN554"/>
    <mergeCell ref="AO554:AV554"/>
    <mergeCell ref="AW554:BD554"/>
    <mergeCell ref="BE554:BL554"/>
    <mergeCell ref="A553:F553"/>
    <mergeCell ref="G553:Y553"/>
    <mergeCell ref="Z553:AD553"/>
    <mergeCell ref="AE553:AN553"/>
    <mergeCell ref="AO553:AV553"/>
    <mergeCell ref="A560:F560"/>
    <mergeCell ref="G560:Y560"/>
    <mergeCell ref="AO560:AV560"/>
    <mergeCell ref="BE560:BL560"/>
    <mergeCell ref="AE560:AN560"/>
    <mergeCell ref="A561:F561"/>
    <mergeCell ref="G561:Y561"/>
    <mergeCell ref="Z561:AD561"/>
    <mergeCell ref="AE561:AN561"/>
    <mergeCell ref="AO561:AV561"/>
    <mergeCell ref="AW549:BD549"/>
    <mergeCell ref="BE547:BL547"/>
    <mergeCell ref="A548:F548"/>
    <mergeCell ref="G548:Y548"/>
    <mergeCell ref="Z548:AD548"/>
    <mergeCell ref="AE548:AN548"/>
    <mergeCell ref="AO548:AV548"/>
    <mergeCell ref="AW548:BD548"/>
    <mergeCell ref="BE548:BL548"/>
    <mergeCell ref="A547:F547"/>
    <mergeCell ref="G547:Y547"/>
    <mergeCell ref="Z547:AD547"/>
    <mergeCell ref="AE547:AN547"/>
    <mergeCell ref="AO547:AV547"/>
    <mergeCell ref="AW547:BD547"/>
    <mergeCell ref="BE546:BL546"/>
    <mergeCell ref="A545:F545"/>
    <mergeCell ref="G545:Y545"/>
    <mergeCell ref="Z545:AD545"/>
    <mergeCell ref="AE545:AN545"/>
    <mergeCell ref="AO545:AV545"/>
    <mergeCell ref="AW545:BD545"/>
    <mergeCell ref="BE543:BL543"/>
    <mergeCell ref="A544:F544"/>
    <mergeCell ref="G544:Y544"/>
    <mergeCell ref="Z544:AD544"/>
    <mergeCell ref="AE544:AN544"/>
    <mergeCell ref="AO544:AV544"/>
    <mergeCell ref="AW544:BD544"/>
    <mergeCell ref="BE544:BL544"/>
    <mergeCell ref="A543:F543"/>
    <mergeCell ref="G543:Y543"/>
    <mergeCell ref="Z543:AD543"/>
    <mergeCell ref="AE543:AN543"/>
    <mergeCell ref="AO543:AV543"/>
    <mergeCell ref="AW543:BD543"/>
    <mergeCell ref="A546:F546"/>
    <mergeCell ref="G546:Y546"/>
    <mergeCell ref="Z546:AD546"/>
    <mergeCell ref="AE546:AN546"/>
    <mergeCell ref="AO546:AV546"/>
    <mergeCell ref="AW546:BD546"/>
    <mergeCell ref="BE542:BL542"/>
    <mergeCell ref="A541:F541"/>
    <mergeCell ref="G541:Y541"/>
    <mergeCell ref="Z541:AD541"/>
    <mergeCell ref="AE541:AN541"/>
    <mergeCell ref="AO541:AV541"/>
    <mergeCell ref="AW541:BD541"/>
    <mergeCell ref="BE539:BL539"/>
    <mergeCell ref="A540:F540"/>
    <mergeCell ref="G540:Y540"/>
    <mergeCell ref="Z540:AD540"/>
    <mergeCell ref="AE540:AN540"/>
    <mergeCell ref="AO540:AV540"/>
    <mergeCell ref="AW540:BD540"/>
    <mergeCell ref="BE540:BL540"/>
    <mergeCell ref="A539:F539"/>
    <mergeCell ref="G539:Y539"/>
    <mergeCell ref="Z539:AD539"/>
    <mergeCell ref="AE539:AN539"/>
    <mergeCell ref="AO539:AV539"/>
    <mergeCell ref="AW539:BD539"/>
    <mergeCell ref="A542:F542"/>
    <mergeCell ref="G542:Y542"/>
    <mergeCell ref="Z542:AD542"/>
    <mergeCell ref="AE542:AN542"/>
    <mergeCell ref="AO542:AV542"/>
    <mergeCell ref="AW542:BD542"/>
    <mergeCell ref="A538:F538"/>
    <mergeCell ref="G538:Y538"/>
    <mergeCell ref="Z538:AD538"/>
    <mergeCell ref="AE538:AN538"/>
    <mergeCell ref="AO538:AV538"/>
    <mergeCell ref="AW538:BD538"/>
    <mergeCell ref="BE538:BL538"/>
    <mergeCell ref="A537:F537"/>
    <mergeCell ref="G537:Y537"/>
    <mergeCell ref="Z537:AD537"/>
    <mergeCell ref="AE537:AN537"/>
    <mergeCell ref="AO537:AV537"/>
    <mergeCell ref="AW537:BD537"/>
    <mergeCell ref="BE535:BL535"/>
    <mergeCell ref="A536:F536"/>
    <mergeCell ref="G536:Y536"/>
    <mergeCell ref="Z536:AD536"/>
    <mergeCell ref="AE536:AN536"/>
    <mergeCell ref="AO536:AV536"/>
    <mergeCell ref="AW536:BD536"/>
    <mergeCell ref="BE536:BL536"/>
    <mergeCell ref="A535:F535"/>
    <mergeCell ref="G535:Y535"/>
    <mergeCell ref="Z535:AD535"/>
    <mergeCell ref="AE535:AN535"/>
    <mergeCell ref="AO535:AV535"/>
    <mergeCell ref="AW535:BD535"/>
    <mergeCell ref="A534:F534"/>
    <mergeCell ref="G534:Y534"/>
    <mergeCell ref="Z534:AD534"/>
    <mergeCell ref="AE534:AN534"/>
    <mergeCell ref="AO534:AV534"/>
    <mergeCell ref="AW534:BD534"/>
    <mergeCell ref="BE534:BL534"/>
    <mergeCell ref="A533:F533"/>
    <mergeCell ref="G533:Y533"/>
    <mergeCell ref="Z533:AD533"/>
    <mergeCell ref="AE533:AN533"/>
    <mergeCell ref="AO533:AV533"/>
    <mergeCell ref="AW533:BD533"/>
    <mergeCell ref="BE531:BL531"/>
    <mergeCell ref="A532:F532"/>
    <mergeCell ref="G532:Y532"/>
    <mergeCell ref="Z532:AD532"/>
    <mergeCell ref="AE532:AN532"/>
    <mergeCell ref="AO532:AV532"/>
    <mergeCell ref="AW532:BD532"/>
    <mergeCell ref="BE532:BL532"/>
    <mergeCell ref="A531:F531"/>
    <mergeCell ref="G531:Y531"/>
    <mergeCell ref="Z531:AD531"/>
    <mergeCell ref="AE531:AN531"/>
    <mergeCell ref="AO531:AV531"/>
    <mergeCell ref="AW531:BD531"/>
    <mergeCell ref="BE533:BL533"/>
    <mergeCell ref="G523:Y523"/>
    <mergeCell ref="Z523:AD523"/>
    <mergeCell ref="AE523:AN523"/>
    <mergeCell ref="AO523:AV523"/>
    <mergeCell ref="AW523:BD523"/>
    <mergeCell ref="BE529:BL529"/>
    <mergeCell ref="A530:F530"/>
    <mergeCell ref="G530:Y530"/>
    <mergeCell ref="Z530:AD530"/>
    <mergeCell ref="AE530:AN530"/>
    <mergeCell ref="AO530:AV530"/>
    <mergeCell ref="AW530:BD530"/>
    <mergeCell ref="BE530:BL530"/>
    <mergeCell ref="A529:F529"/>
    <mergeCell ref="G529:Y529"/>
    <mergeCell ref="Z529:AD529"/>
    <mergeCell ref="AE529:AN529"/>
    <mergeCell ref="AO529:AV529"/>
    <mergeCell ref="AW529:BD529"/>
    <mergeCell ref="BE527:BL527"/>
    <mergeCell ref="A528:F528"/>
    <mergeCell ref="G528:Y528"/>
    <mergeCell ref="Z528:AD528"/>
    <mergeCell ref="AE528:AN528"/>
    <mergeCell ref="AO528:AV528"/>
    <mergeCell ref="AW528:BD528"/>
    <mergeCell ref="BE528:BL528"/>
    <mergeCell ref="A527:F527"/>
    <mergeCell ref="G527:Y527"/>
    <mergeCell ref="Z527:AD527"/>
    <mergeCell ref="AE527:AN527"/>
    <mergeCell ref="AW527:BD527"/>
    <mergeCell ref="AO520:AV520"/>
    <mergeCell ref="AW520:BD520"/>
    <mergeCell ref="BE520:BL520"/>
    <mergeCell ref="A519:F519"/>
    <mergeCell ref="G519:Y519"/>
    <mergeCell ref="Z519:AD519"/>
    <mergeCell ref="AE519:AN519"/>
    <mergeCell ref="AO519:AV519"/>
    <mergeCell ref="AW519:BD519"/>
    <mergeCell ref="BE525:BL525"/>
    <mergeCell ref="A526:F526"/>
    <mergeCell ref="G526:Y526"/>
    <mergeCell ref="Z526:AD526"/>
    <mergeCell ref="AE526:AN526"/>
    <mergeCell ref="AO526:AV526"/>
    <mergeCell ref="AW526:BD526"/>
    <mergeCell ref="BE526:BL526"/>
    <mergeCell ref="A525:F525"/>
    <mergeCell ref="G525:Y525"/>
    <mergeCell ref="Z525:AD525"/>
    <mergeCell ref="AE525:AN525"/>
    <mergeCell ref="AO525:AV525"/>
    <mergeCell ref="AW525:BD525"/>
    <mergeCell ref="BE523:BL523"/>
    <mergeCell ref="A524:F524"/>
    <mergeCell ref="G524:Y524"/>
    <mergeCell ref="Z524:AD524"/>
    <mergeCell ref="AE524:AN524"/>
    <mergeCell ref="AO524:AV524"/>
    <mergeCell ref="AW524:BD524"/>
    <mergeCell ref="BE524:BL524"/>
    <mergeCell ref="A523:F523"/>
    <mergeCell ref="BE517:BL517"/>
    <mergeCell ref="A518:F518"/>
    <mergeCell ref="G518:Y518"/>
    <mergeCell ref="Z518:AD518"/>
    <mergeCell ref="AE518:AN518"/>
    <mergeCell ref="AO518:AV518"/>
    <mergeCell ref="AW518:BD518"/>
    <mergeCell ref="BE518:BL518"/>
    <mergeCell ref="A517:F517"/>
    <mergeCell ref="G517:Y517"/>
    <mergeCell ref="Z517:AD517"/>
    <mergeCell ref="AE517:AN517"/>
    <mergeCell ref="AO517:AV517"/>
    <mergeCell ref="AW517:BD517"/>
    <mergeCell ref="BE521:BL521"/>
    <mergeCell ref="A522:F522"/>
    <mergeCell ref="G522:Y522"/>
    <mergeCell ref="Z522:AD522"/>
    <mergeCell ref="AE522:AN522"/>
    <mergeCell ref="AO522:AV522"/>
    <mergeCell ref="AW522:BD522"/>
    <mergeCell ref="BE522:BL522"/>
    <mergeCell ref="A521:F521"/>
    <mergeCell ref="G521:Y521"/>
    <mergeCell ref="Z521:AD521"/>
    <mergeCell ref="AE521:AN521"/>
    <mergeCell ref="AO521:AV521"/>
    <mergeCell ref="AW521:BD521"/>
    <mergeCell ref="BE519:BL519"/>
    <mergeCell ref="A520:F520"/>
    <mergeCell ref="G520:Y520"/>
    <mergeCell ref="Z520:AD520"/>
    <mergeCell ref="Z512:AD512"/>
    <mergeCell ref="AE512:AN512"/>
    <mergeCell ref="AO512:AV512"/>
    <mergeCell ref="BE515:BL515"/>
    <mergeCell ref="A516:F516"/>
    <mergeCell ref="G516:Y516"/>
    <mergeCell ref="Z516:AD516"/>
    <mergeCell ref="AE516:AN516"/>
    <mergeCell ref="AO516:AV516"/>
    <mergeCell ref="AW516:BD516"/>
    <mergeCell ref="BE516:BL516"/>
    <mergeCell ref="A515:F515"/>
    <mergeCell ref="G515:Y515"/>
    <mergeCell ref="Z515:AD515"/>
    <mergeCell ref="AE515:AN515"/>
    <mergeCell ref="AO515:AV515"/>
    <mergeCell ref="AW515:BD515"/>
    <mergeCell ref="G514:Y514"/>
    <mergeCell ref="Z514:AD514"/>
    <mergeCell ref="AE514:AN514"/>
    <mergeCell ref="AO514:AV514"/>
    <mergeCell ref="AW514:BD514"/>
    <mergeCell ref="BE506:BL506"/>
    <mergeCell ref="A507:F507"/>
    <mergeCell ref="G507:Y507"/>
    <mergeCell ref="A506:F506"/>
    <mergeCell ref="G506:Y506"/>
    <mergeCell ref="Z506:AD506"/>
    <mergeCell ref="AE506:AN506"/>
    <mergeCell ref="AO506:AV506"/>
    <mergeCell ref="AW506:BD506"/>
    <mergeCell ref="BE512:BL512"/>
    <mergeCell ref="A513:F513"/>
    <mergeCell ref="AW512:BD512"/>
    <mergeCell ref="BE510:BL510"/>
    <mergeCell ref="A511:F511"/>
    <mergeCell ref="BE507:BL507"/>
    <mergeCell ref="BE514:BL514"/>
    <mergeCell ref="A514:F514"/>
    <mergeCell ref="G511:Y511"/>
    <mergeCell ref="Z511:AD511"/>
    <mergeCell ref="AE511:AN511"/>
    <mergeCell ref="AO511:AV511"/>
    <mergeCell ref="AW511:BD511"/>
    <mergeCell ref="G513:Y513"/>
    <mergeCell ref="Z513:AD513"/>
    <mergeCell ref="AE513:AN513"/>
    <mergeCell ref="AO513:AV513"/>
    <mergeCell ref="AW513:BD513"/>
    <mergeCell ref="BE513:BL513"/>
    <mergeCell ref="A512:F512"/>
    <mergeCell ref="G512:Y512"/>
    <mergeCell ref="A510:F510"/>
    <mergeCell ref="G510:Y510"/>
    <mergeCell ref="AO510:AV510"/>
    <mergeCell ref="AW510:BD510"/>
    <mergeCell ref="BE508:BL508"/>
    <mergeCell ref="A509:F509"/>
    <mergeCell ref="G509:Y509"/>
    <mergeCell ref="Z509:AD509"/>
    <mergeCell ref="AE509:AN509"/>
    <mergeCell ref="AO509:AV509"/>
    <mergeCell ref="AW509:BD509"/>
    <mergeCell ref="BE509:BL509"/>
    <mergeCell ref="A508:F508"/>
    <mergeCell ref="G508:Y508"/>
    <mergeCell ref="Z508:AD508"/>
    <mergeCell ref="AE508:AN508"/>
    <mergeCell ref="Z507:AD507"/>
    <mergeCell ref="AE507:AN507"/>
    <mergeCell ref="AO507:AV507"/>
    <mergeCell ref="AW507:BD507"/>
    <mergeCell ref="AO508:AV508"/>
    <mergeCell ref="AW508:BD508"/>
    <mergeCell ref="Z510:AD510"/>
    <mergeCell ref="AE510:AN510"/>
    <mergeCell ref="AO498:AV498"/>
    <mergeCell ref="AW498:BD498"/>
    <mergeCell ref="BE504:BL504"/>
    <mergeCell ref="A505:F505"/>
    <mergeCell ref="G505:Y505"/>
    <mergeCell ref="Z505:AD505"/>
    <mergeCell ref="AE505:AN505"/>
    <mergeCell ref="AO505:AV505"/>
    <mergeCell ref="AW505:BD505"/>
    <mergeCell ref="BE505:BL505"/>
    <mergeCell ref="G501:Y501"/>
    <mergeCell ref="Z501:AD501"/>
    <mergeCell ref="AE501:AN501"/>
    <mergeCell ref="A502:F502"/>
    <mergeCell ref="G502:Y502"/>
    <mergeCell ref="Z502:AD502"/>
    <mergeCell ref="AE502:AN502"/>
    <mergeCell ref="AO502:AV502"/>
    <mergeCell ref="AW502:BD502"/>
    <mergeCell ref="A504:F504"/>
    <mergeCell ref="G504:Y504"/>
    <mergeCell ref="Z504:AD504"/>
    <mergeCell ref="BE502:BL502"/>
    <mergeCell ref="AE503:AN503"/>
    <mergeCell ref="AO503:AV503"/>
    <mergeCell ref="AW503:BD503"/>
    <mergeCell ref="BE503:BL503"/>
    <mergeCell ref="A503:F503"/>
    <mergeCell ref="G503:Y503"/>
    <mergeCell ref="Z503:AD503"/>
    <mergeCell ref="A500:F500"/>
    <mergeCell ref="A497:F497"/>
    <mergeCell ref="G497:Y497"/>
    <mergeCell ref="Z497:AD497"/>
    <mergeCell ref="AE497:AN497"/>
    <mergeCell ref="AO497:AV497"/>
    <mergeCell ref="AW497:BD497"/>
    <mergeCell ref="BE497:BL497"/>
    <mergeCell ref="AW490:BD490"/>
    <mergeCell ref="G493:Y493"/>
    <mergeCell ref="Z493:AD493"/>
    <mergeCell ref="AE493:AN493"/>
    <mergeCell ref="AO493:AV493"/>
    <mergeCell ref="AW493:BD493"/>
    <mergeCell ref="BE493:BL493"/>
    <mergeCell ref="A494:F494"/>
    <mergeCell ref="BE500:BL500"/>
    <mergeCell ref="A501:F501"/>
    <mergeCell ref="AE496:AN496"/>
    <mergeCell ref="AO496:AV496"/>
    <mergeCell ref="AW496:BD496"/>
    <mergeCell ref="BE498:BL498"/>
    <mergeCell ref="A499:F499"/>
    <mergeCell ref="G499:Y499"/>
    <mergeCell ref="Z499:AD499"/>
    <mergeCell ref="AE499:AN499"/>
    <mergeCell ref="AO499:AV499"/>
    <mergeCell ref="AW499:BD499"/>
    <mergeCell ref="BE499:BL499"/>
    <mergeCell ref="A498:F498"/>
    <mergeCell ref="G498:Y498"/>
    <mergeCell ref="Z498:AD498"/>
    <mergeCell ref="AE498:AN498"/>
    <mergeCell ref="BE459:BL459"/>
    <mergeCell ref="A458:F458"/>
    <mergeCell ref="G458:Y458"/>
    <mergeCell ref="Z458:AD458"/>
    <mergeCell ref="AE458:AN458"/>
    <mergeCell ref="AO458:AV458"/>
    <mergeCell ref="AW458:BD458"/>
    <mergeCell ref="BE456:BL456"/>
    <mergeCell ref="A457:F457"/>
    <mergeCell ref="G457:Y457"/>
    <mergeCell ref="Z457:AD457"/>
    <mergeCell ref="AE457:AN457"/>
    <mergeCell ref="AO457:AV457"/>
    <mergeCell ref="AW457:BD457"/>
    <mergeCell ref="BE457:BL457"/>
    <mergeCell ref="A456:F456"/>
    <mergeCell ref="G456:Y456"/>
    <mergeCell ref="Z456:AD456"/>
    <mergeCell ref="AE456:AN456"/>
    <mergeCell ref="AO456:AV456"/>
    <mergeCell ref="AW456:BD456"/>
    <mergeCell ref="AO455:AV455"/>
    <mergeCell ref="AW455:BD455"/>
    <mergeCell ref="BE455:BL455"/>
    <mergeCell ref="A454:F454"/>
    <mergeCell ref="G454:Y454"/>
    <mergeCell ref="Z454:AD454"/>
    <mergeCell ref="AE454:AN454"/>
    <mergeCell ref="AO454:AV454"/>
    <mergeCell ref="AW454:BD454"/>
    <mergeCell ref="BE452:BL452"/>
    <mergeCell ref="A453:F453"/>
    <mergeCell ref="G453:Y453"/>
    <mergeCell ref="Z453:AD453"/>
    <mergeCell ref="AE453:AN453"/>
    <mergeCell ref="AO453:AV453"/>
    <mergeCell ref="AW453:BD453"/>
    <mergeCell ref="BE453:BL453"/>
    <mergeCell ref="A452:F452"/>
    <mergeCell ref="G452:Y452"/>
    <mergeCell ref="Z452:AD452"/>
    <mergeCell ref="AE452:AN452"/>
    <mergeCell ref="AO452:AV452"/>
    <mergeCell ref="AW452:BD452"/>
    <mergeCell ref="A451:F451"/>
    <mergeCell ref="G451:Y451"/>
    <mergeCell ref="Z451:AD451"/>
    <mergeCell ref="AE451:AN451"/>
    <mergeCell ref="AO451:AV451"/>
    <mergeCell ref="AW451:BD451"/>
    <mergeCell ref="BE451:BL451"/>
    <mergeCell ref="A450:F450"/>
    <mergeCell ref="G450:Y450"/>
    <mergeCell ref="Z450:AD450"/>
    <mergeCell ref="AE450:AN450"/>
    <mergeCell ref="AO450:AV450"/>
    <mergeCell ref="AW450:BD450"/>
    <mergeCell ref="BE448:BL448"/>
    <mergeCell ref="A449:F449"/>
    <mergeCell ref="G449:Y449"/>
    <mergeCell ref="Z449:AD449"/>
    <mergeCell ref="AE449:AN449"/>
    <mergeCell ref="AO449:AV449"/>
    <mergeCell ref="AW449:BD449"/>
    <mergeCell ref="BE449:BL449"/>
    <mergeCell ref="A448:F448"/>
    <mergeCell ref="G448:Y448"/>
    <mergeCell ref="Z448:AD448"/>
    <mergeCell ref="AE448:AN448"/>
    <mergeCell ref="AO448:AV448"/>
    <mergeCell ref="AW448:BD448"/>
    <mergeCell ref="A447:F447"/>
    <mergeCell ref="G447:Y447"/>
    <mergeCell ref="Z447:AD447"/>
    <mergeCell ref="AE447:AN447"/>
    <mergeCell ref="AO447:AV447"/>
    <mergeCell ref="AW447:BD447"/>
    <mergeCell ref="BE447:BL447"/>
    <mergeCell ref="A446:F446"/>
    <mergeCell ref="G446:Y446"/>
    <mergeCell ref="Z446:AD446"/>
    <mergeCell ref="AE446:AN446"/>
    <mergeCell ref="AO446:AV446"/>
    <mergeCell ref="AW446:BD446"/>
    <mergeCell ref="BE444:BL444"/>
    <mergeCell ref="A445:F445"/>
    <mergeCell ref="G445:Y445"/>
    <mergeCell ref="Z445:AD445"/>
    <mergeCell ref="AE445:AN445"/>
    <mergeCell ref="AO445:AV445"/>
    <mergeCell ref="AW445:BD445"/>
    <mergeCell ref="BE445:BL445"/>
    <mergeCell ref="A444:F444"/>
    <mergeCell ref="G444:Y444"/>
    <mergeCell ref="Z444:AD444"/>
    <mergeCell ref="AE444:AN444"/>
    <mergeCell ref="AO444:AV444"/>
    <mergeCell ref="AW444:BD444"/>
    <mergeCell ref="A443:F443"/>
    <mergeCell ref="G443:Y443"/>
    <mergeCell ref="Z443:AD443"/>
    <mergeCell ref="AE443:AN443"/>
    <mergeCell ref="AO443:AV443"/>
    <mergeCell ref="AW443:BD443"/>
    <mergeCell ref="BE443:BL443"/>
    <mergeCell ref="A442:F442"/>
    <mergeCell ref="G442:Y442"/>
    <mergeCell ref="Z442:AD442"/>
    <mergeCell ref="AE442:AN442"/>
    <mergeCell ref="AO442:AV442"/>
    <mergeCell ref="AW442:BD442"/>
    <mergeCell ref="BE440:BL440"/>
    <mergeCell ref="A441:F441"/>
    <mergeCell ref="G441:Y441"/>
    <mergeCell ref="Z441:AD441"/>
    <mergeCell ref="AE441:AN441"/>
    <mergeCell ref="AO441:AV441"/>
    <mergeCell ref="AW441:BD441"/>
    <mergeCell ref="BE441:BL441"/>
    <mergeCell ref="A440:F440"/>
    <mergeCell ref="G440:Y440"/>
    <mergeCell ref="Z440:AD440"/>
    <mergeCell ref="AE440:AN440"/>
    <mergeCell ref="AO440:AV440"/>
    <mergeCell ref="AW440:BD440"/>
    <mergeCell ref="A439:F439"/>
    <mergeCell ref="G439:Y439"/>
    <mergeCell ref="Z439:AD439"/>
    <mergeCell ref="AE439:AN439"/>
    <mergeCell ref="AO439:AV439"/>
    <mergeCell ref="AW439:BD439"/>
    <mergeCell ref="BE439:BL439"/>
    <mergeCell ref="A438:F438"/>
    <mergeCell ref="G438:Y438"/>
    <mergeCell ref="Z438:AD438"/>
    <mergeCell ref="AE438:AN438"/>
    <mergeCell ref="AO438:AV438"/>
    <mergeCell ref="AW438:BD438"/>
    <mergeCell ref="BE436:BL436"/>
    <mergeCell ref="A437:F437"/>
    <mergeCell ref="G437:Y437"/>
    <mergeCell ref="Z437:AD437"/>
    <mergeCell ref="AE437:AN437"/>
    <mergeCell ref="AO437:AV437"/>
    <mergeCell ref="AW437:BD437"/>
    <mergeCell ref="BE437:BL437"/>
    <mergeCell ref="A436:F436"/>
    <mergeCell ref="G436:Y436"/>
    <mergeCell ref="Z436:AD436"/>
    <mergeCell ref="AE436:AN436"/>
    <mergeCell ref="AO436:AV436"/>
    <mergeCell ref="AW436:BD436"/>
    <mergeCell ref="A435:F435"/>
    <mergeCell ref="G435:Y435"/>
    <mergeCell ref="Z435:AD435"/>
    <mergeCell ref="AE435:AN435"/>
    <mergeCell ref="AO435:AV435"/>
    <mergeCell ref="AW435:BD435"/>
    <mergeCell ref="BE435:BL435"/>
    <mergeCell ref="A434:F434"/>
    <mergeCell ref="G434:Y434"/>
    <mergeCell ref="Z434:AD434"/>
    <mergeCell ref="AE434:AN434"/>
    <mergeCell ref="AO434:AV434"/>
    <mergeCell ref="AW434:BD434"/>
    <mergeCell ref="BE432:BL432"/>
    <mergeCell ref="A433:F433"/>
    <mergeCell ref="G433:Y433"/>
    <mergeCell ref="Z433:AD433"/>
    <mergeCell ref="AE433:AN433"/>
    <mergeCell ref="AO433:AV433"/>
    <mergeCell ref="AW433:BD433"/>
    <mergeCell ref="BE433:BL433"/>
    <mergeCell ref="A432:F432"/>
    <mergeCell ref="G432:Y432"/>
    <mergeCell ref="Z432:AD432"/>
    <mergeCell ref="AE432:AN432"/>
    <mergeCell ref="AO432:AV432"/>
    <mergeCell ref="AW432:BD432"/>
    <mergeCell ref="A431:F431"/>
    <mergeCell ref="G431:Y431"/>
    <mergeCell ref="Z431:AD431"/>
    <mergeCell ref="AE431:AN431"/>
    <mergeCell ref="AO431:AV431"/>
    <mergeCell ref="AW431:BD431"/>
    <mergeCell ref="BE431:BL431"/>
    <mergeCell ref="A430:F430"/>
    <mergeCell ref="G430:Y430"/>
    <mergeCell ref="Z430:AD430"/>
    <mergeCell ref="AE430:AN430"/>
    <mergeCell ref="AO430:AV430"/>
    <mergeCell ref="AW430:BD430"/>
    <mergeCell ref="BE428:BL428"/>
    <mergeCell ref="A429:F429"/>
    <mergeCell ref="G429:Y429"/>
    <mergeCell ref="Z429:AD429"/>
    <mergeCell ref="AE429:AN429"/>
    <mergeCell ref="AO429:AV429"/>
    <mergeCell ref="AW429:BD429"/>
    <mergeCell ref="BE429:BL429"/>
    <mergeCell ref="A428:F428"/>
    <mergeCell ref="G428:Y428"/>
    <mergeCell ref="Z428:AD428"/>
    <mergeCell ref="AE428:AN428"/>
    <mergeCell ref="AO428:AV428"/>
    <mergeCell ref="AW428:BD428"/>
    <mergeCell ref="BE430:BL430"/>
    <mergeCell ref="A427:F427"/>
    <mergeCell ref="G427:Y427"/>
    <mergeCell ref="Z427:AD427"/>
    <mergeCell ref="AE427:AN427"/>
    <mergeCell ref="AO427:AV427"/>
    <mergeCell ref="AW427:BD427"/>
    <mergeCell ref="BE427:BL427"/>
    <mergeCell ref="A426:F426"/>
    <mergeCell ref="G426:Y426"/>
    <mergeCell ref="Z426:AD426"/>
    <mergeCell ref="AE426:AN426"/>
    <mergeCell ref="AO426:AV426"/>
    <mergeCell ref="AW426:BD426"/>
    <mergeCell ref="BE424:BL424"/>
    <mergeCell ref="A425:F425"/>
    <mergeCell ref="G425:Y425"/>
    <mergeCell ref="Z425:AD425"/>
    <mergeCell ref="AE425:AN425"/>
    <mergeCell ref="AO425:AV425"/>
    <mergeCell ref="AW425:BD425"/>
    <mergeCell ref="BE425:BL425"/>
    <mergeCell ref="A424:F424"/>
    <mergeCell ref="G424:Y424"/>
    <mergeCell ref="Z424:AD424"/>
    <mergeCell ref="AE424:AN424"/>
    <mergeCell ref="AO424:AV424"/>
    <mergeCell ref="AW424:BD424"/>
    <mergeCell ref="A423:F423"/>
    <mergeCell ref="G423:Y423"/>
    <mergeCell ref="Z423:AD423"/>
    <mergeCell ref="AE423:AN423"/>
    <mergeCell ref="AO423:AV423"/>
    <mergeCell ref="AW423:BD423"/>
    <mergeCell ref="BE423:BL423"/>
    <mergeCell ref="A422:F422"/>
    <mergeCell ref="G422:Y422"/>
    <mergeCell ref="Z422:AD422"/>
    <mergeCell ref="AE422:AN422"/>
    <mergeCell ref="AO422:AV422"/>
    <mergeCell ref="AW422:BD422"/>
    <mergeCell ref="BE420:BL420"/>
    <mergeCell ref="A421:F421"/>
    <mergeCell ref="G421:Y421"/>
    <mergeCell ref="Z421:AD421"/>
    <mergeCell ref="AE421:AN421"/>
    <mergeCell ref="AO421:AV421"/>
    <mergeCell ref="AW421:BD421"/>
    <mergeCell ref="BE421:BL421"/>
    <mergeCell ref="A420:F420"/>
    <mergeCell ref="G420:Y420"/>
    <mergeCell ref="Z420:AD420"/>
    <mergeCell ref="AE420:AN420"/>
    <mergeCell ref="AO420:AV420"/>
    <mergeCell ref="AW420:BD420"/>
    <mergeCell ref="A419:F419"/>
    <mergeCell ref="G419:Y419"/>
    <mergeCell ref="Z419:AD419"/>
    <mergeCell ref="AE419:AN419"/>
    <mergeCell ref="AO419:AV419"/>
    <mergeCell ref="AW419:BD419"/>
    <mergeCell ref="BE419:BL419"/>
    <mergeCell ref="A418:F418"/>
    <mergeCell ref="G418:Y418"/>
    <mergeCell ref="Z418:AD418"/>
    <mergeCell ref="AE418:AN418"/>
    <mergeCell ref="AO418:AV418"/>
    <mergeCell ref="AW418:BD418"/>
    <mergeCell ref="BE416:BL416"/>
    <mergeCell ref="A417:F417"/>
    <mergeCell ref="G417:Y417"/>
    <mergeCell ref="Z417:AD417"/>
    <mergeCell ref="AE417:AN417"/>
    <mergeCell ref="AO417:AV417"/>
    <mergeCell ref="AW417:BD417"/>
    <mergeCell ref="BE417:BL417"/>
    <mergeCell ref="A416:F416"/>
    <mergeCell ref="G416:Y416"/>
    <mergeCell ref="Z416:AD416"/>
    <mergeCell ref="AE416:AN416"/>
    <mergeCell ref="AO416:AV416"/>
    <mergeCell ref="AW416:BD416"/>
    <mergeCell ref="BE418:BL418"/>
    <mergeCell ref="A415:F415"/>
    <mergeCell ref="G415:Y415"/>
    <mergeCell ref="Z415:AD415"/>
    <mergeCell ref="AE415:AN415"/>
    <mergeCell ref="AO415:AV415"/>
    <mergeCell ref="AW415:BD415"/>
    <mergeCell ref="BE415:BL415"/>
    <mergeCell ref="A414:F414"/>
    <mergeCell ref="G414:Y414"/>
    <mergeCell ref="Z414:AD414"/>
    <mergeCell ref="AE414:AN414"/>
    <mergeCell ref="AO414:AV414"/>
    <mergeCell ref="AW414:BD414"/>
    <mergeCell ref="BE412:BL412"/>
    <mergeCell ref="A413:F413"/>
    <mergeCell ref="G413:Y413"/>
    <mergeCell ref="Z413:AD413"/>
    <mergeCell ref="AE413:AN413"/>
    <mergeCell ref="AO413:AV413"/>
    <mergeCell ref="AW413:BD413"/>
    <mergeCell ref="BE413:BL413"/>
    <mergeCell ref="A412:F412"/>
    <mergeCell ref="G412:Y412"/>
    <mergeCell ref="Z412:AD412"/>
    <mergeCell ref="AE412:AN412"/>
    <mergeCell ref="AO412:AV412"/>
    <mergeCell ref="AW412:BD412"/>
    <mergeCell ref="A411:F411"/>
    <mergeCell ref="G411:Y411"/>
    <mergeCell ref="Z411:AD411"/>
    <mergeCell ref="AE411:AN411"/>
    <mergeCell ref="AO411:AV411"/>
    <mergeCell ref="AW411:BD411"/>
    <mergeCell ref="BE411:BL411"/>
    <mergeCell ref="A410:F410"/>
    <mergeCell ref="G410:Y410"/>
    <mergeCell ref="Z410:AD410"/>
    <mergeCell ref="AE410:AN410"/>
    <mergeCell ref="AO410:AV410"/>
    <mergeCell ref="AW410:BD410"/>
    <mergeCell ref="BE408:BL408"/>
    <mergeCell ref="A409:F409"/>
    <mergeCell ref="G409:Y409"/>
    <mergeCell ref="Z409:AD409"/>
    <mergeCell ref="AE409:AN409"/>
    <mergeCell ref="AO409:AV409"/>
    <mergeCell ref="AW409:BD409"/>
    <mergeCell ref="BE409:BL409"/>
    <mergeCell ref="A408:F408"/>
    <mergeCell ref="G408:Y408"/>
    <mergeCell ref="Z408:AD408"/>
    <mergeCell ref="AE408:AN408"/>
    <mergeCell ref="AO408:AV408"/>
    <mergeCell ref="AW408:BD408"/>
    <mergeCell ref="A407:F407"/>
    <mergeCell ref="G407:Y407"/>
    <mergeCell ref="Z407:AD407"/>
    <mergeCell ref="AE407:AN407"/>
    <mergeCell ref="AO407:AV407"/>
    <mergeCell ref="AW407:BD407"/>
    <mergeCell ref="BE407:BL407"/>
    <mergeCell ref="A406:F406"/>
    <mergeCell ref="G406:Y406"/>
    <mergeCell ref="Z406:AD406"/>
    <mergeCell ref="AE406:AN406"/>
    <mergeCell ref="AO406:AV406"/>
    <mergeCell ref="AW406:BD406"/>
    <mergeCell ref="BE404:BL404"/>
    <mergeCell ref="A405:F405"/>
    <mergeCell ref="G405:Y405"/>
    <mergeCell ref="Z405:AD405"/>
    <mergeCell ref="AE405:AN405"/>
    <mergeCell ref="AO405:AV405"/>
    <mergeCell ref="AW405:BD405"/>
    <mergeCell ref="BE405:BL405"/>
    <mergeCell ref="A404:F404"/>
    <mergeCell ref="G404:Y404"/>
    <mergeCell ref="Z404:AD404"/>
    <mergeCell ref="AE404:AN404"/>
    <mergeCell ref="AO404:AV404"/>
    <mergeCell ref="AW404:BD404"/>
    <mergeCell ref="A403:F403"/>
    <mergeCell ref="G403:Y403"/>
    <mergeCell ref="Z403:AD403"/>
    <mergeCell ref="AE403:AN403"/>
    <mergeCell ref="AO403:AV403"/>
    <mergeCell ref="AW403:BD403"/>
    <mergeCell ref="BE403:BL403"/>
    <mergeCell ref="A402:F402"/>
    <mergeCell ref="G402:Y402"/>
    <mergeCell ref="Z402:AD402"/>
    <mergeCell ref="AE402:AN402"/>
    <mergeCell ref="AO402:AV402"/>
    <mergeCell ref="AW402:BD402"/>
    <mergeCell ref="BE400:BL400"/>
    <mergeCell ref="A401:F401"/>
    <mergeCell ref="G401:Y401"/>
    <mergeCell ref="Z401:AD401"/>
    <mergeCell ref="AE401:AN401"/>
    <mergeCell ref="AO401:AV401"/>
    <mergeCell ref="AW401:BD401"/>
    <mergeCell ref="BE401:BL401"/>
    <mergeCell ref="A400:F400"/>
    <mergeCell ref="G400:Y400"/>
    <mergeCell ref="Z400:AD400"/>
    <mergeCell ref="AE400:AN400"/>
    <mergeCell ref="AO400:AV400"/>
    <mergeCell ref="AW400:BD400"/>
    <mergeCell ref="A399:F399"/>
    <mergeCell ref="G399:Y399"/>
    <mergeCell ref="Z399:AD399"/>
    <mergeCell ref="AE399:AN399"/>
    <mergeCell ref="AO399:AV399"/>
    <mergeCell ref="AW399:BD399"/>
    <mergeCell ref="BE399:BL399"/>
    <mergeCell ref="A398:F398"/>
    <mergeCell ref="G398:Y398"/>
    <mergeCell ref="Z398:AD398"/>
    <mergeCell ref="AE398:AN398"/>
    <mergeCell ref="AO398:AV398"/>
    <mergeCell ref="AW398:BD398"/>
    <mergeCell ref="BE396:BL396"/>
    <mergeCell ref="A397:F397"/>
    <mergeCell ref="G397:Y397"/>
    <mergeCell ref="Z397:AD397"/>
    <mergeCell ref="AE397:AN397"/>
    <mergeCell ref="AO397:AV397"/>
    <mergeCell ref="AW397:BD397"/>
    <mergeCell ref="BE397:BL397"/>
    <mergeCell ref="A396:F396"/>
    <mergeCell ref="G396:Y396"/>
    <mergeCell ref="Z396:AD396"/>
    <mergeCell ref="AE396:AN396"/>
    <mergeCell ref="AO396:AV396"/>
    <mergeCell ref="AW396:BD396"/>
    <mergeCell ref="A395:F395"/>
    <mergeCell ref="G395:Y395"/>
    <mergeCell ref="Z395:AD395"/>
    <mergeCell ref="AE395:AN395"/>
    <mergeCell ref="AO395:AV395"/>
    <mergeCell ref="AW395:BD395"/>
    <mergeCell ref="BE395:BL395"/>
    <mergeCell ref="A394:F394"/>
    <mergeCell ref="G394:Y394"/>
    <mergeCell ref="Z394:AD394"/>
    <mergeCell ref="AE394:AN394"/>
    <mergeCell ref="AO394:AV394"/>
    <mergeCell ref="AW394:BD394"/>
    <mergeCell ref="BE392:BL392"/>
    <mergeCell ref="A393:F393"/>
    <mergeCell ref="G393:Y393"/>
    <mergeCell ref="Z393:AD393"/>
    <mergeCell ref="AE393:AN393"/>
    <mergeCell ref="AO393:AV393"/>
    <mergeCell ref="AW393:BD393"/>
    <mergeCell ref="BE393:BL393"/>
    <mergeCell ref="A392:F392"/>
    <mergeCell ref="G392:Y392"/>
    <mergeCell ref="Z392:AD392"/>
    <mergeCell ref="AE392:AN392"/>
    <mergeCell ref="AO392:AV392"/>
    <mergeCell ref="AW392:BD392"/>
    <mergeCell ref="A391:F391"/>
    <mergeCell ref="G391:Y391"/>
    <mergeCell ref="Z391:AD391"/>
    <mergeCell ref="AE391:AN391"/>
    <mergeCell ref="AO391:AV391"/>
    <mergeCell ref="AW391:BD391"/>
    <mergeCell ref="BE391:BL391"/>
    <mergeCell ref="A390:F390"/>
    <mergeCell ref="G390:Y390"/>
    <mergeCell ref="Z390:AD390"/>
    <mergeCell ref="AE390:AN390"/>
    <mergeCell ref="AO390:AV390"/>
    <mergeCell ref="AW390:BD390"/>
    <mergeCell ref="BE388:BL388"/>
    <mergeCell ref="A389:F389"/>
    <mergeCell ref="G389:Y389"/>
    <mergeCell ref="Z389:AD389"/>
    <mergeCell ref="AE389:AN389"/>
    <mergeCell ref="AO389:AV389"/>
    <mergeCell ref="AW389:BD389"/>
    <mergeCell ref="BE389:BL389"/>
    <mergeCell ref="A388:F388"/>
    <mergeCell ref="G388:Y388"/>
    <mergeCell ref="Z388:AD388"/>
    <mergeCell ref="AE388:AN388"/>
    <mergeCell ref="AO388:AV388"/>
    <mergeCell ref="AW388:BD388"/>
    <mergeCell ref="BE390:BL390"/>
    <mergeCell ref="A387:F387"/>
    <mergeCell ref="G387:Y387"/>
    <mergeCell ref="Z387:AD387"/>
    <mergeCell ref="AE387:AN387"/>
    <mergeCell ref="AO387:AV387"/>
    <mergeCell ref="AW387:BD387"/>
    <mergeCell ref="BE387:BL387"/>
    <mergeCell ref="A386:F386"/>
    <mergeCell ref="G386:Y386"/>
    <mergeCell ref="Z386:AD386"/>
    <mergeCell ref="AE386:AN386"/>
    <mergeCell ref="AO386:AV386"/>
    <mergeCell ref="AW386:BD386"/>
    <mergeCell ref="BE384:BL384"/>
    <mergeCell ref="A385:F385"/>
    <mergeCell ref="G385:Y385"/>
    <mergeCell ref="Z385:AD385"/>
    <mergeCell ref="AE385:AN385"/>
    <mergeCell ref="AO385:AV385"/>
    <mergeCell ref="AW385:BD385"/>
    <mergeCell ref="BE385:BL385"/>
    <mergeCell ref="A384:F384"/>
    <mergeCell ref="G384:Y384"/>
    <mergeCell ref="Z384:AD384"/>
    <mergeCell ref="AE384:AN384"/>
    <mergeCell ref="AO384:AV384"/>
    <mergeCell ref="AW384:BD384"/>
    <mergeCell ref="BE386:BL386"/>
    <mergeCell ref="A383:F383"/>
    <mergeCell ref="G383:Y383"/>
    <mergeCell ref="Z383:AD383"/>
    <mergeCell ref="AE383:AN383"/>
    <mergeCell ref="AO383:AV383"/>
    <mergeCell ref="AW383:BD383"/>
    <mergeCell ref="BE383:BL383"/>
    <mergeCell ref="A382:F382"/>
    <mergeCell ref="G382:Y382"/>
    <mergeCell ref="Z382:AD382"/>
    <mergeCell ref="AE382:AN382"/>
    <mergeCell ref="AO382:AV382"/>
    <mergeCell ref="AW382:BD382"/>
    <mergeCell ref="BE380:BL380"/>
    <mergeCell ref="A381:F381"/>
    <mergeCell ref="G381:Y381"/>
    <mergeCell ref="Z381:AD381"/>
    <mergeCell ref="AE381:AN381"/>
    <mergeCell ref="AO381:AV381"/>
    <mergeCell ref="AW381:BD381"/>
    <mergeCell ref="BE381:BL381"/>
    <mergeCell ref="A380:F380"/>
    <mergeCell ref="G380:Y380"/>
    <mergeCell ref="Z380:AD380"/>
    <mergeCell ref="AE380:AN380"/>
    <mergeCell ref="AO380:AV380"/>
    <mergeCell ref="AW380:BD380"/>
    <mergeCell ref="BE382:BL382"/>
    <mergeCell ref="A379:F379"/>
    <mergeCell ref="G379:Y379"/>
    <mergeCell ref="Z379:AD379"/>
    <mergeCell ref="AE379:AN379"/>
    <mergeCell ref="AO379:AV379"/>
    <mergeCell ref="AW379:BD379"/>
    <mergeCell ref="BE379:BL379"/>
    <mergeCell ref="A378:F378"/>
    <mergeCell ref="G378:Y378"/>
    <mergeCell ref="Z378:AD378"/>
    <mergeCell ref="AE378:AN378"/>
    <mergeCell ref="AO378:AV378"/>
    <mergeCell ref="AW378:BD378"/>
    <mergeCell ref="BE376:BL376"/>
    <mergeCell ref="A377:F377"/>
    <mergeCell ref="G377:Y377"/>
    <mergeCell ref="Z377:AD377"/>
    <mergeCell ref="AE377:AN377"/>
    <mergeCell ref="AO377:AV377"/>
    <mergeCell ref="AW377:BD377"/>
    <mergeCell ref="BE377:BL377"/>
    <mergeCell ref="A376:F376"/>
    <mergeCell ref="G376:Y376"/>
    <mergeCell ref="Z376:AD376"/>
    <mergeCell ref="AE376:AN376"/>
    <mergeCell ref="AO376:AV376"/>
    <mergeCell ref="AW376:BD376"/>
    <mergeCell ref="BE378:BL378"/>
    <mergeCell ref="A375:F375"/>
    <mergeCell ref="G375:Y375"/>
    <mergeCell ref="Z375:AD375"/>
    <mergeCell ref="AE375:AN375"/>
    <mergeCell ref="AO375:AV375"/>
    <mergeCell ref="AW375:BD375"/>
    <mergeCell ref="BE375:BL375"/>
    <mergeCell ref="A374:F374"/>
    <mergeCell ref="G374:Y374"/>
    <mergeCell ref="Z374:AD374"/>
    <mergeCell ref="AE374:AN374"/>
    <mergeCell ref="AO374:AV374"/>
    <mergeCell ref="AW374:BD374"/>
    <mergeCell ref="BE372:BL372"/>
    <mergeCell ref="A373:F373"/>
    <mergeCell ref="G373:Y373"/>
    <mergeCell ref="Z373:AD373"/>
    <mergeCell ref="AE373:AN373"/>
    <mergeCell ref="AO373:AV373"/>
    <mergeCell ref="AW373:BD373"/>
    <mergeCell ref="BE373:BL373"/>
    <mergeCell ref="A372:F372"/>
    <mergeCell ref="G372:Y372"/>
    <mergeCell ref="Z372:AD372"/>
    <mergeCell ref="AE372:AN372"/>
    <mergeCell ref="AO372:AV372"/>
    <mergeCell ref="AW372:BD372"/>
    <mergeCell ref="BE374:BL374"/>
    <mergeCell ref="A371:F371"/>
    <mergeCell ref="G371:Y371"/>
    <mergeCell ref="Z371:AD371"/>
    <mergeCell ref="AE371:AN371"/>
    <mergeCell ref="AO371:AV371"/>
    <mergeCell ref="AW371:BD371"/>
    <mergeCell ref="BE371:BL371"/>
    <mergeCell ref="A370:F370"/>
    <mergeCell ref="G370:Y370"/>
    <mergeCell ref="Z370:AD370"/>
    <mergeCell ref="AE370:AN370"/>
    <mergeCell ref="AO370:AV370"/>
    <mergeCell ref="AW370:BD370"/>
    <mergeCell ref="BE368:BL368"/>
    <mergeCell ref="A369:F369"/>
    <mergeCell ref="G369:Y369"/>
    <mergeCell ref="Z369:AD369"/>
    <mergeCell ref="AE369:AN369"/>
    <mergeCell ref="AO369:AV369"/>
    <mergeCell ref="AW369:BD369"/>
    <mergeCell ref="BE369:BL369"/>
    <mergeCell ref="A368:F368"/>
    <mergeCell ref="G368:Y368"/>
    <mergeCell ref="Z368:AD368"/>
    <mergeCell ref="AE368:AN368"/>
    <mergeCell ref="AO368:AV368"/>
    <mergeCell ref="AW368:BD368"/>
    <mergeCell ref="BE370:BL370"/>
    <mergeCell ref="A367:F367"/>
    <mergeCell ref="G367:Y367"/>
    <mergeCell ref="Z367:AD367"/>
    <mergeCell ref="AE367:AN367"/>
    <mergeCell ref="AO367:AV367"/>
    <mergeCell ref="AW367:BD367"/>
    <mergeCell ref="BE367:BL367"/>
    <mergeCell ref="A366:F366"/>
    <mergeCell ref="G366:Y366"/>
    <mergeCell ref="Z366:AD366"/>
    <mergeCell ref="AE366:AN366"/>
    <mergeCell ref="AO366:AV366"/>
    <mergeCell ref="AW366:BD366"/>
    <mergeCell ref="BE364:BL364"/>
    <mergeCell ref="A365:F365"/>
    <mergeCell ref="G365:Y365"/>
    <mergeCell ref="Z365:AD365"/>
    <mergeCell ref="AE365:AN365"/>
    <mergeCell ref="AO365:AV365"/>
    <mergeCell ref="AW365:BD365"/>
    <mergeCell ref="BE365:BL365"/>
    <mergeCell ref="A364:F364"/>
    <mergeCell ref="G364:Y364"/>
    <mergeCell ref="Z364:AD364"/>
    <mergeCell ref="AE364:AN364"/>
    <mergeCell ref="AO364:AV364"/>
    <mergeCell ref="AW364:BD364"/>
    <mergeCell ref="A363:F363"/>
    <mergeCell ref="G363:Y363"/>
    <mergeCell ref="Z363:AD363"/>
    <mergeCell ref="AE363:AN363"/>
    <mergeCell ref="AO363:AV363"/>
    <mergeCell ref="AW363:BD363"/>
    <mergeCell ref="BE363:BL363"/>
    <mergeCell ref="A362:F362"/>
    <mergeCell ref="G362:Y362"/>
    <mergeCell ref="Z362:AD362"/>
    <mergeCell ref="AE362:AN362"/>
    <mergeCell ref="AO362:AV362"/>
    <mergeCell ref="AW362:BD362"/>
    <mergeCell ref="BE360:BL360"/>
    <mergeCell ref="A361:F361"/>
    <mergeCell ref="G361:Y361"/>
    <mergeCell ref="Z361:AD361"/>
    <mergeCell ref="AE361:AN361"/>
    <mergeCell ref="AO361:AV361"/>
    <mergeCell ref="AW361:BD361"/>
    <mergeCell ref="BE361:BL361"/>
    <mergeCell ref="A360:F360"/>
    <mergeCell ref="G360:Y360"/>
    <mergeCell ref="Z360:AD360"/>
    <mergeCell ref="AE360:AN360"/>
    <mergeCell ref="AO360:AV360"/>
    <mergeCell ref="AW360:BD360"/>
    <mergeCell ref="A359:F359"/>
    <mergeCell ref="G359:Y359"/>
    <mergeCell ref="Z359:AD359"/>
    <mergeCell ref="AE359:AN359"/>
    <mergeCell ref="AO359:AV359"/>
    <mergeCell ref="AW359:BD359"/>
    <mergeCell ref="BE359:BL359"/>
    <mergeCell ref="A358:F358"/>
    <mergeCell ref="G358:Y358"/>
    <mergeCell ref="Z358:AD358"/>
    <mergeCell ref="AE358:AN358"/>
    <mergeCell ref="AO358:AV358"/>
    <mergeCell ref="AW358:BD358"/>
    <mergeCell ref="BE356:BL356"/>
    <mergeCell ref="A357:F357"/>
    <mergeCell ref="G357:Y357"/>
    <mergeCell ref="Z357:AD357"/>
    <mergeCell ref="AE357:AN357"/>
    <mergeCell ref="AO357:AV357"/>
    <mergeCell ref="AW357:BD357"/>
    <mergeCell ref="BE357:BL357"/>
    <mergeCell ref="A356:F356"/>
    <mergeCell ref="G356:Y356"/>
    <mergeCell ref="Z356:AD356"/>
    <mergeCell ref="AE356:AN356"/>
    <mergeCell ref="AO356:AV356"/>
    <mergeCell ref="AW356:BD356"/>
    <mergeCell ref="BE358:BL358"/>
    <mergeCell ref="A355:F355"/>
    <mergeCell ref="G355:Y355"/>
    <mergeCell ref="Z355:AD355"/>
    <mergeCell ref="AE355:AN355"/>
    <mergeCell ref="AO355:AV355"/>
    <mergeCell ref="AW355:BD355"/>
    <mergeCell ref="BE355:BL355"/>
    <mergeCell ref="A354:F354"/>
    <mergeCell ref="G354:Y354"/>
    <mergeCell ref="Z354:AD354"/>
    <mergeCell ref="AE354:AN354"/>
    <mergeCell ref="AO354:AV354"/>
    <mergeCell ref="AW354:BD354"/>
    <mergeCell ref="BE352:BL352"/>
    <mergeCell ref="A353:F353"/>
    <mergeCell ref="G353:Y353"/>
    <mergeCell ref="Z353:AD353"/>
    <mergeCell ref="AE353:AN353"/>
    <mergeCell ref="AO353:AV353"/>
    <mergeCell ref="AW353:BD353"/>
    <mergeCell ref="BE353:BL353"/>
    <mergeCell ref="A352:F352"/>
    <mergeCell ref="G352:Y352"/>
    <mergeCell ref="Z352:AD352"/>
    <mergeCell ref="AE352:AN352"/>
    <mergeCell ref="AO352:AV352"/>
    <mergeCell ref="AW352:BD352"/>
    <mergeCell ref="BE354:BL354"/>
    <mergeCell ref="A351:F351"/>
    <mergeCell ref="G351:Y351"/>
    <mergeCell ref="Z351:AD351"/>
    <mergeCell ref="AE351:AN351"/>
    <mergeCell ref="AO351:AV351"/>
    <mergeCell ref="AW351:BD351"/>
    <mergeCell ref="BE351:BL351"/>
    <mergeCell ref="A350:F350"/>
    <mergeCell ref="G350:Y350"/>
    <mergeCell ref="Z350:AD350"/>
    <mergeCell ref="AE350:AN350"/>
    <mergeCell ref="AO350:AV350"/>
    <mergeCell ref="AW350:BD350"/>
    <mergeCell ref="BE348:BL348"/>
    <mergeCell ref="A349:F349"/>
    <mergeCell ref="G349:Y349"/>
    <mergeCell ref="Z349:AD349"/>
    <mergeCell ref="AE349:AN349"/>
    <mergeCell ref="AO349:AV349"/>
    <mergeCell ref="AW349:BD349"/>
    <mergeCell ref="BE349:BL349"/>
    <mergeCell ref="A348:F348"/>
    <mergeCell ref="G348:Y348"/>
    <mergeCell ref="Z348:AD348"/>
    <mergeCell ref="AE348:AN348"/>
    <mergeCell ref="AO348:AV348"/>
    <mergeCell ref="AW348:BD348"/>
    <mergeCell ref="BE350:BL350"/>
    <mergeCell ref="BE339:BL339"/>
    <mergeCell ref="A340:F340"/>
    <mergeCell ref="G340:Y340"/>
    <mergeCell ref="Z340:AD340"/>
    <mergeCell ref="AE340:AN340"/>
    <mergeCell ref="AO340:AV340"/>
    <mergeCell ref="AW340:BD340"/>
    <mergeCell ref="BE340:BL340"/>
    <mergeCell ref="A339:F339"/>
    <mergeCell ref="G339:Y339"/>
    <mergeCell ref="Z339:AD339"/>
    <mergeCell ref="AE339:AN339"/>
    <mergeCell ref="AO339:AV339"/>
    <mergeCell ref="AW339:BD339"/>
    <mergeCell ref="A347:F347"/>
    <mergeCell ref="G347:Y347"/>
    <mergeCell ref="Z347:AD347"/>
    <mergeCell ref="AE347:AN347"/>
    <mergeCell ref="AO347:AV347"/>
    <mergeCell ref="AW347:BD347"/>
    <mergeCell ref="BE347:BL347"/>
    <mergeCell ref="BE345:BL345"/>
    <mergeCell ref="A345:F345"/>
    <mergeCell ref="G345:Y345"/>
    <mergeCell ref="Z345:AD345"/>
    <mergeCell ref="AE345:AN345"/>
    <mergeCell ref="AO345:AV345"/>
    <mergeCell ref="AW345:BD345"/>
    <mergeCell ref="A346:F346"/>
    <mergeCell ref="G346:Y346"/>
    <mergeCell ref="Z346:AD346"/>
    <mergeCell ref="AE346:AN346"/>
    <mergeCell ref="BE337:BL337"/>
    <mergeCell ref="A338:F338"/>
    <mergeCell ref="G338:Y338"/>
    <mergeCell ref="Z338:AD338"/>
    <mergeCell ref="AE338:AN338"/>
    <mergeCell ref="AO338:AV338"/>
    <mergeCell ref="AW338:BD338"/>
    <mergeCell ref="BE338:BL338"/>
    <mergeCell ref="A337:F337"/>
    <mergeCell ref="G337:Y337"/>
    <mergeCell ref="Z337:AD337"/>
    <mergeCell ref="AE337:AN337"/>
    <mergeCell ref="AO337:AV337"/>
    <mergeCell ref="AW337:BD337"/>
    <mergeCell ref="BE335:BL335"/>
    <mergeCell ref="A336:F336"/>
    <mergeCell ref="G336:Y336"/>
    <mergeCell ref="Z336:AD336"/>
    <mergeCell ref="AE336:AN336"/>
    <mergeCell ref="AO336:AV336"/>
    <mergeCell ref="AW336:BD336"/>
    <mergeCell ref="BE336:BL336"/>
    <mergeCell ref="A335:F335"/>
    <mergeCell ref="G335:Y335"/>
    <mergeCell ref="Z335:AD335"/>
    <mergeCell ref="AE335:AN335"/>
    <mergeCell ref="AO335:AV335"/>
    <mergeCell ref="AW335:BD335"/>
    <mergeCell ref="BE333:BL333"/>
    <mergeCell ref="A334:F334"/>
    <mergeCell ref="G334:Y334"/>
    <mergeCell ref="Z334:AD334"/>
    <mergeCell ref="AE334:AN334"/>
    <mergeCell ref="AO334:AV334"/>
    <mergeCell ref="AW334:BD334"/>
    <mergeCell ref="BE334:BL334"/>
    <mergeCell ref="A333:F333"/>
    <mergeCell ref="G333:Y333"/>
    <mergeCell ref="Z333:AD333"/>
    <mergeCell ref="AE333:AN333"/>
    <mergeCell ref="AO333:AV333"/>
    <mergeCell ref="AW333:BD333"/>
    <mergeCell ref="BE331:BL331"/>
    <mergeCell ref="A332:F332"/>
    <mergeCell ref="G332:Y332"/>
    <mergeCell ref="Z332:AD332"/>
    <mergeCell ref="AE332:AN332"/>
    <mergeCell ref="AO332:AV332"/>
    <mergeCell ref="AW332:BD332"/>
    <mergeCell ref="BE332:BL332"/>
    <mergeCell ref="A331:F331"/>
    <mergeCell ref="G331:Y331"/>
    <mergeCell ref="Z331:AD331"/>
    <mergeCell ref="AE331:AN331"/>
    <mergeCell ref="AO331:AV331"/>
    <mergeCell ref="AW331:BD331"/>
    <mergeCell ref="BE329:BL329"/>
    <mergeCell ref="A330:F330"/>
    <mergeCell ref="G330:Y330"/>
    <mergeCell ref="Z330:AD330"/>
    <mergeCell ref="AE330:AN330"/>
    <mergeCell ref="AO330:AV330"/>
    <mergeCell ref="AW330:BD330"/>
    <mergeCell ref="BE330:BL330"/>
    <mergeCell ref="A329:F329"/>
    <mergeCell ref="G329:Y329"/>
    <mergeCell ref="Z329:AD329"/>
    <mergeCell ref="AE329:AN329"/>
    <mergeCell ref="AO329:AV329"/>
    <mergeCell ref="AW329:BD329"/>
    <mergeCell ref="BE327:BL327"/>
    <mergeCell ref="A328:F328"/>
    <mergeCell ref="G328:Y328"/>
    <mergeCell ref="Z328:AD328"/>
    <mergeCell ref="AE328:AN328"/>
    <mergeCell ref="AO328:AV328"/>
    <mergeCell ref="AW328:BD328"/>
    <mergeCell ref="BE328:BL328"/>
    <mergeCell ref="A327:F327"/>
    <mergeCell ref="G327:Y327"/>
    <mergeCell ref="Z327:AD327"/>
    <mergeCell ref="AE327:AN327"/>
    <mergeCell ref="AO327:AV327"/>
    <mergeCell ref="AW327:BD327"/>
    <mergeCell ref="BE325:BL325"/>
    <mergeCell ref="A326:F326"/>
    <mergeCell ref="G326:Y326"/>
    <mergeCell ref="Z326:AD326"/>
    <mergeCell ref="AE326:AN326"/>
    <mergeCell ref="AO326:AV326"/>
    <mergeCell ref="AW326:BD326"/>
    <mergeCell ref="BE326:BL326"/>
    <mergeCell ref="A325:F325"/>
    <mergeCell ref="G325:Y325"/>
    <mergeCell ref="Z325:AD325"/>
    <mergeCell ref="AE325:AN325"/>
    <mergeCell ref="AO325:AV325"/>
    <mergeCell ref="AW325:BD325"/>
    <mergeCell ref="BE323:BL323"/>
    <mergeCell ref="A324:F324"/>
    <mergeCell ref="G324:Y324"/>
    <mergeCell ref="Z324:AD324"/>
    <mergeCell ref="AE324:AN324"/>
    <mergeCell ref="AO324:AV324"/>
    <mergeCell ref="AW324:BD324"/>
    <mergeCell ref="BE324:BL324"/>
    <mergeCell ref="A323:F323"/>
    <mergeCell ref="G323:Y323"/>
    <mergeCell ref="Z323:AD323"/>
    <mergeCell ref="AE323:AN323"/>
    <mergeCell ref="AO323:AV323"/>
    <mergeCell ref="AW323:BD323"/>
    <mergeCell ref="BE321:BL321"/>
    <mergeCell ref="A322:F322"/>
    <mergeCell ref="G322:Y322"/>
    <mergeCell ref="Z322:AD322"/>
    <mergeCell ref="AE322:AN322"/>
    <mergeCell ref="AO322:AV322"/>
    <mergeCell ref="AW322:BD322"/>
    <mergeCell ref="BE322:BL322"/>
    <mergeCell ref="A321:F321"/>
    <mergeCell ref="G321:Y321"/>
    <mergeCell ref="Z321:AD321"/>
    <mergeCell ref="AE321:AN321"/>
    <mergeCell ref="AO321:AV321"/>
    <mergeCell ref="AW321:BD321"/>
    <mergeCell ref="BE319:BL319"/>
    <mergeCell ref="A320:F320"/>
    <mergeCell ref="G320:Y320"/>
    <mergeCell ref="Z320:AD320"/>
    <mergeCell ref="AE320:AN320"/>
    <mergeCell ref="AO320:AV320"/>
    <mergeCell ref="AW320:BD320"/>
    <mergeCell ref="BE320:BL320"/>
    <mergeCell ref="A319:F319"/>
    <mergeCell ref="G319:Y319"/>
    <mergeCell ref="Z319:AD319"/>
    <mergeCell ref="AE319:AN319"/>
    <mergeCell ref="AO319:AV319"/>
    <mergeCell ref="AW319:BD319"/>
    <mergeCell ref="BE317:BL317"/>
    <mergeCell ref="A318:F318"/>
    <mergeCell ref="G318:Y318"/>
    <mergeCell ref="Z318:AD318"/>
    <mergeCell ref="AE318:AN318"/>
    <mergeCell ref="AO318:AV318"/>
    <mergeCell ref="AW318:BD318"/>
    <mergeCell ref="BE318:BL318"/>
    <mergeCell ref="A317:F317"/>
    <mergeCell ref="G317:Y317"/>
    <mergeCell ref="Z317:AD317"/>
    <mergeCell ref="AE317:AN317"/>
    <mergeCell ref="AO317:AV317"/>
    <mergeCell ref="AW317:BD317"/>
    <mergeCell ref="BE315:BL315"/>
    <mergeCell ref="A316:F316"/>
    <mergeCell ref="G316:Y316"/>
    <mergeCell ref="Z316:AD316"/>
    <mergeCell ref="AE316:AN316"/>
    <mergeCell ref="AO316:AV316"/>
    <mergeCell ref="AW316:BD316"/>
    <mergeCell ref="BE316:BL316"/>
    <mergeCell ref="A315:F315"/>
    <mergeCell ref="G315:Y315"/>
    <mergeCell ref="Z315:AD315"/>
    <mergeCell ref="AE315:AN315"/>
    <mergeCell ref="AO315:AV315"/>
    <mergeCell ref="AW315:BD315"/>
    <mergeCell ref="BE313:BL313"/>
    <mergeCell ref="A314:F314"/>
    <mergeCell ref="G314:Y314"/>
    <mergeCell ref="Z314:AD314"/>
    <mergeCell ref="AE314:AN314"/>
    <mergeCell ref="AO314:AV314"/>
    <mergeCell ref="AW314:BD314"/>
    <mergeCell ref="BE314:BL314"/>
    <mergeCell ref="A313:F313"/>
    <mergeCell ref="G313:Y313"/>
    <mergeCell ref="Z313:AD313"/>
    <mergeCell ref="AE313:AN313"/>
    <mergeCell ref="AO313:AV313"/>
    <mergeCell ref="AW313:BD313"/>
    <mergeCell ref="BE311:BL311"/>
    <mergeCell ref="A312:F312"/>
    <mergeCell ref="G312:Y312"/>
    <mergeCell ref="Z312:AD312"/>
    <mergeCell ref="AE312:AN312"/>
    <mergeCell ref="AO312:AV312"/>
    <mergeCell ref="AW312:BD312"/>
    <mergeCell ref="BE312:BL312"/>
    <mergeCell ref="A311:F311"/>
    <mergeCell ref="G311:Y311"/>
    <mergeCell ref="Z311:AD311"/>
    <mergeCell ref="AE311:AN311"/>
    <mergeCell ref="AO311:AV311"/>
    <mergeCell ref="AW311:BD311"/>
    <mergeCell ref="BE309:BL309"/>
    <mergeCell ref="A310:F310"/>
    <mergeCell ref="G310:Y310"/>
    <mergeCell ref="Z310:AD310"/>
    <mergeCell ref="AE310:AN310"/>
    <mergeCell ref="AO310:AV310"/>
    <mergeCell ref="AW310:BD310"/>
    <mergeCell ref="BE310:BL310"/>
    <mergeCell ref="A309:F309"/>
    <mergeCell ref="G309:Y309"/>
    <mergeCell ref="Z309:AD309"/>
    <mergeCell ref="AE309:AN309"/>
    <mergeCell ref="AO309:AV309"/>
    <mergeCell ref="AW309:BD309"/>
    <mergeCell ref="BE307:BL307"/>
    <mergeCell ref="A308:F308"/>
    <mergeCell ref="G308:Y308"/>
    <mergeCell ref="Z308:AD308"/>
    <mergeCell ref="AE308:AN308"/>
    <mergeCell ref="AO308:AV308"/>
    <mergeCell ref="AW308:BD308"/>
    <mergeCell ref="BE308:BL308"/>
    <mergeCell ref="A307:F307"/>
    <mergeCell ref="G307:Y307"/>
    <mergeCell ref="Z307:AD307"/>
    <mergeCell ref="AE307:AN307"/>
    <mergeCell ref="AO307:AV307"/>
    <mergeCell ref="AW307:BD307"/>
    <mergeCell ref="BE305:BL305"/>
    <mergeCell ref="A306:F306"/>
    <mergeCell ref="G306:Y306"/>
    <mergeCell ref="Z306:AD306"/>
    <mergeCell ref="AE306:AN306"/>
    <mergeCell ref="AO306:AV306"/>
    <mergeCell ref="AW306:BD306"/>
    <mergeCell ref="BE306:BL306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A302:F302"/>
    <mergeCell ref="G302:Y302"/>
    <mergeCell ref="Z302:AD302"/>
    <mergeCell ref="AE302:AN302"/>
    <mergeCell ref="AO302:AV302"/>
    <mergeCell ref="AW302:BD302"/>
    <mergeCell ref="BE302:BL302"/>
    <mergeCell ref="BE301:BL301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89:BL289"/>
    <mergeCell ref="A290:F290"/>
    <mergeCell ref="G290:Y290"/>
    <mergeCell ref="Z290:AD290"/>
    <mergeCell ref="AE290:AN290"/>
    <mergeCell ref="AO290:AV290"/>
    <mergeCell ref="AW290:BD290"/>
    <mergeCell ref="BE290:BL290"/>
    <mergeCell ref="A289:F289"/>
    <mergeCell ref="G289:Y289"/>
    <mergeCell ref="Z289:AD289"/>
    <mergeCell ref="AE289:AN289"/>
    <mergeCell ref="AO289:AV289"/>
    <mergeCell ref="AW289:BD289"/>
    <mergeCell ref="BE287:BL287"/>
    <mergeCell ref="A288:F288"/>
    <mergeCell ref="G288:Y288"/>
    <mergeCell ref="Z288:AD288"/>
    <mergeCell ref="AE288:AN288"/>
    <mergeCell ref="AO288:AV288"/>
    <mergeCell ref="AW288:BD288"/>
    <mergeCell ref="BE288:BL288"/>
    <mergeCell ref="A287:F287"/>
    <mergeCell ref="G287:Y287"/>
    <mergeCell ref="Z287:AD287"/>
    <mergeCell ref="AE287:AN287"/>
    <mergeCell ref="AO287:AV287"/>
    <mergeCell ref="AW287:BD287"/>
    <mergeCell ref="BE286:BL286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6:BL256"/>
    <mergeCell ref="A257:F257"/>
    <mergeCell ref="G257:Y257"/>
    <mergeCell ref="Z257:AD257"/>
    <mergeCell ref="AE247:AN247"/>
    <mergeCell ref="AO247:AV247"/>
    <mergeCell ref="AW247:BD247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1:BL251"/>
    <mergeCell ref="A251:F251"/>
    <mergeCell ref="G251:Y251"/>
    <mergeCell ref="Z251:AD251"/>
    <mergeCell ref="AE251:AN251"/>
    <mergeCell ref="AO251:AV251"/>
    <mergeCell ref="AW251:BD251"/>
    <mergeCell ref="AW245:BD245"/>
    <mergeCell ref="AW241:BD241"/>
    <mergeCell ref="A241:F24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G245:Y245"/>
    <mergeCell ref="Z245:AD245"/>
    <mergeCell ref="AE245:AN245"/>
    <mergeCell ref="AO245:AV245"/>
    <mergeCell ref="AO248:AV248"/>
    <mergeCell ref="AW248:BD248"/>
    <mergeCell ref="BE248:BL248"/>
    <mergeCell ref="A247:F247"/>
    <mergeCell ref="G247:Y247"/>
    <mergeCell ref="Z247:AD247"/>
    <mergeCell ref="BE239:BL239"/>
    <mergeCell ref="A237:F237"/>
    <mergeCell ref="G237:Y237"/>
    <mergeCell ref="Z237:AD237"/>
    <mergeCell ref="AE237:AN237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0:BL240"/>
    <mergeCell ref="A242:F242"/>
    <mergeCell ref="G242:Y242"/>
    <mergeCell ref="Z242:AD242"/>
    <mergeCell ref="AE242:AN242"/>
    <mergeCell ref="AO242:AV242"/>
    <mergeCell ref="AW242:BD242"/>
    <mergeCell ref="AO237:AV237"/>
    <mergeCell ref="AW237:BD237"/>
    <mergeCell ref="A244:F244"/>
    <mergeCell ref="G244:Y244"/>
    <mergeCell ref="BE243:BL243"/>
    <mergeCell ref="BE242:BL242"/>
    <mergeCell ref="A240:F240"/>
    <mergeCell ref="AO239:AV239"/>
    <mergeCell ref="AW239:BD239"/>
    <mergeCell ref="A230:F230"/>
    <mergeCell ref="G230:Y230"/>
    <mergeCell ref="Z230:AD230"/>
    <mergeCell ref="AE230:AN230"/>
    <mergeCell ref="AO230:AV230"/>
    <mergeCell ref="AW230:BD230"/>
    <mergeCell ref="A232:F232"/>
    <mergeCell ref="G232:Y232"/>
    <mergeCell ref="Z232:AD232"/>
    <mergeCell ref="AE232:AN232"/>
    <mergeCell ref="BE236:BL236"/>
    <mergeCell ref="A236:F236"/>
    <mergeCell ref="G236:Y236"/>
    <mergeCell ref="Z236:AD236"/>
    <mergeCell ref="AE236:AN236"/>
    <mergeCell ref="AO236:AV236"/>
    <mergeCell ref="AW236:BD236"/>
    <mergeCell ref="AW232:BD232"/>
    <mergeCell ref="BE232:BL232"/>
    <mergeCell ref="A233:F233"/>
    <mergeCell ref="G233:Y233"/>
    <mergeCell ref="Z233:AD233"/>
    <mergeCell ref="AE233:AN233"/>
    <mergeCell ref="AO233:AV233"/>
    <mergeCell ref="AW233:BD233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26:BL226"/>
    <mergeCell ref="AE226:AN226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Z219:AD219"/>
    <mergeCell ref="AE219:AN219"/>
    <mergeCell ref="AO219:AV219"/>
    <mergeCell ref="BE213:BL213"/>
    <mergeCell ref="A213:F213"/>
    <mergeCell ref="G213:Y213"/>
    <mergeCell ref="Z213:AD213"/>
    <mergeCell ref="AE213:AN213"/>
    <mergeCell ref="AO213:AV213"/>
    <mergeCell ref="AW213:BD213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7:F207"/>
    <mergeCell ref="G207:Y207"/>
    <mergeCell ref="Z207:AD207"/>
    <mergeCell ref="AE207:AN207"/>
    <mergeCell ref="AO207:AV207"/>
    <mergeCell ref="AW207:BD207"/>
    <mergeCell ref="AE208:AN208"/>
    <mergeCell ref="AO208:AV208"/>
    <mergeCell ref="AW208:BD208"/>
    <mergeCell ref="BE208:BL208"/>
    <mergeCell ref="Z208:AD208"/>
    <mergeCell ref="A208:F208"/>
    <mergeCell ref="G208:Y208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5:BL195"/>
    <mergeCell ref="A196:F196"/>
    <mergeCell ref="G196:Y196"/>
    <mergeCell ref="G192:Y192"/>
    <mergeCell ref="Z192:AD192"/>
    <mergeCell ref="AE192:AN192"/>
    <mergeCell ref="AO192:AV192"/>
    <mergeCell ref="A191:F191"/>
    <mergeCell ref="G191:Y191"/>
    <mergeCell ref="Z191:AD191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9:BL189"/>
    <mergeCell ref="A190:F190"/>
    <mergeCell ref="G190:Y190"/>
    <mergeCell ref="Z190:AD190"/>
    <mergeCell ref="AE191:AN191"/>
    <mergeCell ref="BE192:BL192"/>
    <mergeCell ref="AE190:AN190"/>
    <mergeCell ref="AO190:AV190"/>
    <mergeCell ref="AW190:BD190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90:BL190"/>
    <mergeCell ref="A189:F189"/>
    <mergeCell ref="G189:Y189"/>
    <mergeCell ref="Z189:AD189"/>
    <mergeCell ref="AE189:AN189"/>
    <mergeCell ref="AO189:AV189"/>
    <mergeCell ref="AW189:BD189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A180:F180"/>
    <mergeCell ref="G180:Y180"/>
    <mergeCell ref="Z180:AD180"/>
    <mergeCell ref="AE180:AN180"/>
    <mergeCell ref="AO180:AV180"/>
    <mergeCell ref="AW180:BD180"/>
    <mergeCell ref="BE180:BL180"/>
    <mergeCell ref="AE179:AN179"/>
    <mergeCell ref="BE177:BL177"/>
    <mergeCell ref="A179:F179"/>
    <mergeCell ref="A172:F172"/>
    <mergeCell ref="G172:Y172"/>
    <mergeCell ref="Z172:AD172"/>
    <mergeCell ref="AE172:AN172"/>
    <mergeCell ref="AO172:AV172"/>
    <mergeCell ref="AW172:BD172"/>
    <mergeCell ref="BE172:BL172"/>
    <mergeCell ref="BE173:BL173"/>
    <mergeCell ref="A174:F174"/>
    <mergeCell ref="G174:Y174"/>
    <mergeCell ref="Z174:AD174"/>
    <mergeCell ref="AE174:AN174"/>
    <mergeCell ref="A178:F178"/>
    <mergeCell ref="G178:Y178"/>
    <mergeCell ref="Z178:AD178"/>
    <mergeCell ref="BE174:BL174"/>
    <mergeCell ref="A173:F173"/>
    <mergeCell ref="G173:Y173"/>
    <mergeCell ref="Z173:AD173"/>
    <mergeCell ref="AE173:AN173"/>
    <mergeCell ref="AO173:AV173"/>
    <mergeCell ref="AW173:BD173"/>
    <mergeCell ref="AW170:BD170"/>
    <mergeCell ref="BE170:BL170"/>
    <mergeCell ref="AO174:AV174"/>
    <mergeCell ref="AW174:BD174"/>
    <mergeCell ref="G179:Y179"/>
    <mergeCell ref="Z179:AD179"/>
    <mergeCell ref="AW176:BD176"/>
    <mergeCell ref="A175:F175"/>
    <mergeCell ref="G175:Y175"/>
    <mergeCell ref="Z175:AD175"/>
    <mergeCell ref="G177:Y177"/>
    <mergeCell ref="A167:F167"/>
    <mergeCell ref="G167:Y167"/>
    <mergeCell ref="Z167:AD167"/>
    <mergeCell ref="AE167:AN167"/>
    <mergeCell ref="AO167:AV167"/>
    <mergeCell ref="AW167:BD167"/>
    <mergeCell ref="AE177:AN177"/>
    <mergeCell ref="BE169:BL169"/>
    <mergeCell ref="A169:F169"/>
    <mergeCell ref="G169:Y169"/>
    <mergeCell ref="Z169:AD169"/>
    <mergeCell ref="AE169:AN169"/>
    <mergeCell ref="A171:F171"/>
    <mergeCell ref="G171:Y171"/>
    <mergeCell ref="Z171:AD171"/>
    <mergeCell ref="AE171:AN171"/>
    <mergeCell ref="AO171:AV171"/>
    <mergeCell ref="AW171:BD171"/>
    <mergeCell ref="A170:F170"/>
    <mergeCell ref="G170:Y170"/>
    <mergeCell ref="Z170:AD170"/>
    <mergeCell ref="AO165:AV165"/>
    <mergeCell ref="AE159:AN159"/>
    <mergeCell ref="A166:F166"/>
    <mergeCell ref="G166:Y166"/>
    <mergeCell ref="AW166:BD166"/>
    <mergeCell ref="A164:F164"/>
    <mergeCell ref="G164:Y164"/>
    <mergeCell ref="Z164:AD164"/>
    <mergeCell ref="AE164:AN164"/>
    <mergeCell ref="AO164:AV164"/>
    <mergeCell ref="AW164:BD164"/>
    <mergeCell ref="AE161:AN161"/>
    <mergeCell ref="AO161:AV161"/>
    <mergeCell ref="AW161:BD161"/>
    <mergeCell ref="AW165:BD165"/>
    <mergeCell ref="A163:F163"/>
    <mergeCell ref="G163:Y163"/>
    <mergeCell ref="AW162:BD162"/>
    <mergeCell ref="G160:Y160"/>
    <mergeCell ref="Z160:AD160"/>
    <mergeCell ref="AE160:AN160"/>
    <mergeCell ref="AO160:AV160"/>
    <mergeCell ref="Z166:AD166"/>
    <mergeCell ref="AE166:AN166"/>
    <mergeCell ref="AO166:AV166"/>
    <mergeCell ref="Z163:AD163"/>
    <mergeCell ref="AE163:AN163"/>
    <mergeCell ref="AO163:AV163"/>
    <mergeCell ref="AW163:BD163"/>
    <mergeCell ref="AW160:BD160"/>
    <mergeCell ref="G159:Y159"/>
    <mergeCell ref="Z159:AD15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3:BD153"/>
    <mergeCell ref="Z151:AD151"/>
    <mergeCell ref="AE151:AN151"/>
    <mergeCell ref="AO151:AV151"/>
    <mergeCell ref="AE141:AN141"/>
    <mergeCell ref="AO141:AV141"/>
    <mergeCell ref="AW141:BD141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A144:F144"/>
    <mergeCell ref="G144:Y144"/>
    <mergeCell ref="Z144:AD144"/>
    <mergeCell ref="AE144:AN144"/>
    <mergeCell ref="AO144:AV144"/>
    <mergeCell ref="AW144:BD144"/>
    <mergeCell ref="BE144:BL144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43:BL143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O129:AV129"/>
    <mergeCell ref="AW129:BD12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A132:F132"/>
    <mergeCell ref="G132:Y132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A112:BL112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AB108:AI108"/>
    <mergeCell ref="AJ108:AQ108"/>
    <mergeCell ref="AR108:AY108"/>
    <mergeCell ref="A106:C106"/>
    <mergeCell ref="D106:AA106"/>
    <mergeCell ref="AB106:AI106"/>
    <mergeCell ref="AJ106:AQ106"/>
    <mergeCell ref="AR106:AY106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A110:C110"/>
    <mergeCell ref="D110:AA110"/>
    <mergeCell ref="AB110:AI110"/>
    <mergeCell ref="A109:C109"/>
    <mergeCell ref="D109:AA109"/>
    <mergeCell ref="AB109:AI109"/>
    <mergeCell ref="AJ109:AQ109"/>
    <mergeCell ref="AR109:AY109"/>
    <mergeCell ref="AJ110:AQ110"/>
    <mergeCell ref="AR110:AY110"/>
    <mergeCell ref="A95:C95"/>
    <mergeCell ref="D95:AB95"/>
    <mergeCell ref="AC95:AJ95"/>
    <mergeCell ref="AK95:AR95"/>
    <mergeCell ref="AS95:AZ95"/>
    <mergeCell ref="A99:C99"/>
    <mergeCell ref="D99:AB99"/>
    <mergeCell ref="AC99:AJ99"/>
    <mergeCell ref="AK99:AR99"/>
    <mergeCell ref="AS99:AZ99"/>
    <mergeCell ref="A105:C105"/>
    <mergeCell ref="D105:AA105"/>
    <mergeCell ref="AB105:AI105"/>
    <mergeCell ref="AJ105:AQ105"/>
    <mergeCell ref="AR105:AY105"/>
    <mergeCell ref="A101:BL101"/>
    <mergeCell ref="A102:AY102"/>
    <mergeCell ref="A103:C104"/>
    <mergeCell ref="D103:AA104"/>
    <mergeCell ref="AB103:AI104"/>
    <mergeCell ref="AJ103:AQ104"/>
    <mergeCell ref="AR103:AY104"/>
    <mergeCell ref="A96:C96"/>
    <mergeCell ref="D96:AB96"/>
    <mergeCell ref="AK96:AR96"/>
    <mergeCell ref="AS96:AZ96"/>
    <mergeCell ref="AC96:AJ96"/>
    <mergeCell ref="AC97:AJ97"/>
    <mergeCell ref="AK97:AR97"/>
    <mergeCell ref="AS97:AZ97"/>
    <mergeCell ref="A98:C98"/>
    <mergeCell ref="D98:AB98"/>
    <mergeCell ref="A93:C93"/>
    <mergeCell ref="D93:AB93"/>
    <mergeCell ref="AC93:AJ93"/>
    <mergeCell ref="AK93:AR93"/>
    <mergeCell ref="AS93:AZ93"/>
    <mergeCell ref="A94:C94"/>
    <mergeCell ref="D94:AB94"/>
    <mergeCell ref="AC94:AJ94"/>
    <mergeCell ref="AK94:AR94"/>
    <mergeCell ref="AS94:AZ94"/>
    <mergeCell ref="A91:C91"/>
    <mergeCell ref="D91:AB91"/>
    <mergeCell ref="AC91:AJ91"/>
    <mergeCell ref="AK91:AR91"/>
    <mergeCell ref="AS91:AZ91"/>
    <mergeCell ref="A92:C92"/>
    <mergeCell ref="D92:AB92"/>
    <mergeCell ref="AC92:AJ92"/>
    <mergeCell ref="AK92:AR92"/>
    <mergeCell ref="AS92:AZ92"/>
    <mergeCell ref="A90:C90"/>
    <mergeCell ref="D90:AB90"/>
    <mergeCell ref="AC90:AJ90"/>
    <mergeCell ref="AK90:AR90"/>
    <mergeCell ref="AS90:AZ90"/>
    <mergeCell ref="A87:C87"/>
    <mergeCell ref="D87:AB87"/>
    <mergeCell ref="AC87:AJ87"/>
    <mergeCell ref="AK87:AR87"/>
    <mergeCell ref="AS87:AZ87"/>
    <mergeCell ref="A88:C88"/>
    <mergeCell ref="D88:AB88"/>
    <mergeCell ref="AC88:AJ88"/>
    <mergeCell ref="AK88:AR88"/>
    <mergeCell ref="AS88:AZ88"/>
    <mergeCell ref="A89:C89"/>
    <mergeCell ref="D89:AB89"/>
    <mergeCell ref="AC89:AJ89"/>
    <mergeCell ref="AK89:AR89"/>
    <mergeCell ref="AS89:AZ89"/>
    <mergeCell ref="A85:C85"/>
    <mergeCell ref="D85:AB85"/>
    <mergeCell ref="AC85:AJ85"/>
    <mergeCell ref="AK85:AR85"/>
    <mergeCell ref="AS85:AZ85"/>
    <mergeCell ref="A86:C86"/>
    <mergeCell ref="D86:AB86"/>
    <mergeCell ref="AC86:AJ86"/>
    <mergeCell ref="AK86:AR86"/>
    <mergeCell ref="AS86:AZ86"/>
    <mergeCell ref="A83:C83"/>
    <mergeCell ref="D83:AB83"/>
    <mergeCell ref="AC83:AJ83"/>
    <mergeCell ref="AK83:AR83"/>
    <mergeCell ref="AS83:AZ83"/>
    <mergeCell ref="A84:C84"/>
    <mergeCell ref="D84:AB84"/>
    <mergeCell ref="AC84:AJ84"/>
    <mergeCell ref="AK84:AR84"/>
    <mergeCell ref="AS84:AZ84"/>
    <mergeCell ref="A81:C81"/>
    <mergeCell ref="D81:AB81"/>
    <mergeCell ref="AC81:AJ81"/>
    <mergeCell ref="AK81:AR81"/>
    <mergeCell ref="AS81:AZ81"/>
    <mergeCell ref="A82:C82"/>
    <mergeCell ref="D82:AB82"/>
    <mergeCell ref="AC82:AJ82"/>
    <mergeCell ref="AK82:AR82"/>
    <mergeCell ref="AS82:AZ82"/>
    <mergeCell ref="A79:C79"/>
    <mergeCell ref="D79:AB79"/>
    <mergeCell ref="AC79:AJ79"/>
    <mergeCell ref="AK79:AR79"/>
    <mergeCell ref="AS79:AZ79"/>
    <mergeCell ref="A80:C80"/>
    <mergeCell ref="D80:AB80"/>
    <mergeCell ref="AC80:AJ80"/>
    <mergeCell ref="AK80:AR80"/>
    <mergeCell ref="AS80:AZ80"/>
    <mergeCell ref="A78:C78"/>
    <mergeCell ref="D78:AB78"/>
    <mergeCell ref="AC78:AJ78"/>
    <mergeCell ref="AK78:AR78"/>
    <mergeCell ref="AS78:AZ78"/>
    <mergeCell ref="A77:C77"/>
    <mergeCell ref="D77:AB77"/>
    <mergeCell ref="AC77:AJ77"/>
    <mergeCell ref="AK77:AR77"/>
    <mergeCell ref="AS77:AZ77"/>
    <mergeCell ref="A75:C75"/>
    <mergeCell ref="D75:AB75"/>
    <mergeCell ref="AC75:AJ75"/>
    <mergeCell ref="AK75:AR75"/>
    <mergeCell ref="AS75:AZ75"/>
    <mergeCell ref="A76:C76"/>
    <mergeCell ref="D76:AB76"/>
    <mergeCell ref="AC76:AJ76"/>
    <mergeCell ref="AK76:AR76"/>
    <mergeCell ref="AS76:AZ76"/>
    <mergeCell ref="A73:C73"/>
    <mergeCell ref="D73:AB73"/>
    <mergeCell ref="AC73:AJ73"/>
    <mergeCell ref="AK73:AR73"/>
    <mergeCell ref="AS73:AZ73"/>
    <mergeCell ref="A74:C74"/>
    <mergeCell ref="D74:AB74"/>
    <mergeCell ref="AC74:AJ74"/>
    <mergeCell ref="AK74:AR74"/>
    <mergeCell ref="AS74:AZ74"/>
    <mergeCell ref="A72:C72"/>
    <mergeCell ref="D72:AB72"/>
    <mergeCell ref="AC72:AJ72"/>
    <mergeCell ref="AK72:AR72"/>
    <mergeCell ref="AS72:AZ72"/>
    <mergeCell ref="A71:C71"/>
    <mergeCell ref="D71:AB71"/>
    <mergeCell ref="AC71:AJ71"/>
    <mergeCell ref="AK71:AR71"/>
    <mergeCell ref="AS71:AZ71"/>
    <mergeCell ref="A61:C61"/>
    <mergeCell ref="A69:C69"/>
    <mergeCell ref="D69:AB69"/>
    <mergeCell ref="AC69:AJ69"/>
    <mergeCell ref="AK69:AR69"/>
    <mergeCell ref="AS69:AZ69"/>
    <mergeCell ref="A70:C70"/>
    <mergeCell ref="D70:AB70"/>
    <mergeCell ref="AC70:AJ70"/>
    <mergeCell ref="AK70:AR70"/>
    <mergeCell ref="AS70:AZ70"/>
    <mergeCell ref="A68:C68"/>
    <mergeCell ref="D68:AB68"/>
    <mergeCell ref="AC68:AJ68"/>
    <mergeCell ref="AK68:AR68"/>
    <mergeCell ref="AS68:AZ68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D61:AB61"/>
    <mergeCell ref="AC61:AJ61"/>
    <mergeCell ref="AK61:AR61"/>
    <mergeCell ref="AS61:AZ61"/>
    <mergeCell ref="I23:S23"/>
    <mergeCell ref="AK58:AR59"/>
    <mergeCell ref="AS58:AZ59"/>
    <mergeCell ref="A55:F55"/>
    <mergeCell ref="G55:BL55"/>
    <mergeCell ref="A54:F54"/>
    <mergeCell ref="G54:BL54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2:C62"/>
    <mergeCell ref="D62:AB62"/>
    <mergeCell ref="AC62:AJ62"/>
    <mergeCell ref="AK62:AR62"/>
    <mergeCell ref="AS62:AZ62"/>
    <mergeCell ref="A60:C60"/>
    <mergeCell ref="D60:AB60"/>
    <mergeCell ref="AC60:AJ60"/>
    <mergeCell ref="AK60:AR60"/>
    <mergeCell ref="AS60:AZ60"/>
    <mergeCell ref="A28:BL28"/>
    <mergeCell ref="AU16:BB16"/>
    <mergeCell ref="G51:BL51"/>
    <mergeCell ref="A52:F52"/>
    <mergeCell ref="G52:BL52"/>
    <mergeCell ref="A47:F47"/>
    <mergeCell ref="G47:BL47"/>
    <mergeCell ref="A48:F48"/>
    <mergeCell ref="G48:BL48"/>
    <mergeCell ref="A49:F49"/>
    <mergeCell ref="G49:BL49"/>
    <mergeCell ref="A44:F44"/>
    <mergeCell ref="G44:BL44"/>
    <mergeCell ref="A45:F45"/>
    <mergeCell ref="G45:BL45"/>
    <mergeCell ref="A46:F46"/>
    <mergeCell ref="G46:BL46"/>
    <mergeCell ref="A51:F51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A25:BL25"/>
    <mergeCell ref="A26:BL26"/>
    <mergeCell ref="A50:F50"/>
    <mergeCell ref="G50:BL50"/>
    <mergeCell ref="A41:F41"/>
    <mergeCell ref="G41:BL41"/>
    <mergeCell ref="A42:F42"/>
    <mergeCell ref="G42:BL42"/>
    <mergeCell ref="A43:F43"/>
    <mergeCell ref="G43:BL4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53:F53"/>
    <mergeCell ref="G53:BL53"/>
    <mergeCell ref="A56:AZ56"/>
    <mergeCell ref="A57:AZ57"/>
    <mergeCell ref="A238:F238"/>
    <mergeCell ref="G238:Y238"/>
    <mergeCell ref="BE237:BL237"/>
    <mergeCell ref="Z161:AD161"/>
    <mergeCell ref="BE153:BL153"/>
    <mergeCell ref="A58:C59"/>
    <mergeCell ref="D58:AB59"/>
    <mergeCell ref="AC58:AJ59"/>
    <mergeCell ref="BE238:BL238"/>
    <mergeCell ref="BE171:BL171"/>
    <mergeCell ref="BE151:BL151"/>
    <mergeCell ref="G151:Y151"/>
    <mergeCell ref="BE150:BL150"/>
    <mergeCell ref="A149:F149"/>
    <mergeCell ref="G149:Y149"/>
    <mergeCell ref="Z149:AD149"/>
    <mergeCell ref="AE149:AN149"/>
    <mergeCell ref="AO149:AV149"/>
    <mergeCell ref="AW149:BD149"/>
    <mergeCell ref="AW155:BD155"/>
    <mergeCell ref="BE155:BL155"/>
    <mergeCell ref="G154:Y154"/>
    <mergeCell ref="Z154:AD154"/>
    <mergeCell ref="AE154:AN154"/>
    <mergeCell ref="AO154:AV154"/>
    <mergeCell ref="BE149:BL149"/>
    <mergeCell ref="AW152:BD152"/>
    <mergeCell ref="BE152:BL152"/>
    <mergeCell ref="AO1:BL1"/>
    <mergeCell ref="AO2:BL2"/>
    <mergeCell ref="AO3:BL3"/>
    <mergeCell ref="AO4:BL4"/>
    <mergeCell ref="AO5:BL5"/>
    <mergeCell ref="AO6:BF6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O7:AU7"/>
    <mergeCell ref="AW7:BF7"/>
    <mergeCell ref="A10:BL10"/>
    <mergeCell ref="A11:BL11"/>
    <mergeCell ref="B13:L13"/>
    <mergeCell ref="N13:AS13"/>
    <mergeCell ref="AU13:BB13"/>
    <mergeCell ref="B14:L14"/>
    <mergeCell ref="N14:AS14"/>
    <mergeCell ref="AU14:BB14"/>
    <mergeCell ref="B16:L16"/>
    <mergeCell ref="N16:AS16"/>
    <mergeCell ref="T23:W23"/>
    <mergeCell ref="AO152:AV152"/>
    <mergeCell ref="A97:C97"/>
    <mergeCell ref="D97:AB97"/>
    <mergeCell ref="BE158:BL158"/>
    <mergeCell ref="AE158:AN158"/>
    <mergeCell ref="A153:F153"/>
    <mergeCell ref="G153:Y153"/>
    <mergeCell ref="BE501:BL501"/>
    <mergeCell ref="G500:Y500"/>
    <mergeCell ref="Z500:AD500"/>
    <mergeCell ref="AE500:AN500"/>
    <mergeCell ref="AO500:AV500"/>
    <mergeCell ref="AW500:BD500"/>
    <mergeCell ref="Z244:AD244"/>
    <mergeCell ref="G241:Y241"/>
    <mergeCell ref="Z241:AD241"/>
    <mergeCell ref="AE241:AN241"/>
    <mergeCell ref="BE245:BL245"/>
    <mergeCell ref="A246:F246"/>
    <mergeCell ref="G246:Y246"/>
    <mergeCell ref="BE344:BL344"/>
    <mergeCell ref="AE341:AN341"/>
    <mergeCell ref="AO341:AV341"/>
    <mergeCell ref="AW341:BD341"/>
    <mergeCell ref="A341:F341"/>
    <mergeCell ref="Z246:AD246"/>
    <mergeCell ref="AE246:AN246"/>
    <mergeCell ref="AO246:AV246"/>
    <mergeCell ref="AW246:BD246"/>
    <mergeCell ref="BE246:BL246"/>
    <mergeCell ref="A245:F245"/>
    <mergeCell ref="G559:Y559"/>
    <mergeCell ref="A564:F564"/>
    <mergeCell ref="G564:Y564"/>
    <mergeCell ref="Z564:AD564"/>
    <mergeCell ref="AE564:AN564"/>
    <mergeCell ref="BE346:BL346"/>
    <mergeCell ref="AW154:BD154"/>
    <mergeCell ref="BE156:BL156"/>
    <mergeCell ref="A157:F157"/>
    <mergeCell ref="G157:Y157"/>
    <mergeCell ref="BE166:BL166"/>
    <mergeCell ref="A154:F154"/>
    <mergeCell ref="Z158:AD158"/>
    <mergeCell ref="AO158:AV158"/>
    <mergeCell ref="AW158:BD158"/>
    <mergeCell ref="BE161:BL161"/>
    <mergeCell ref="A160:F160"/>
    <mergeCell ref="A556:F556"/>
    <mergeCell ref="G556:Y556"/>
    <mergeCell ref="Z556:AD556"/>
    <mergeCell ref="AE556:AN556"/>
    <mergeCell ref="AO556:AV556"/>
    <mergeCell ref="AW556:BD556"/>
    <mergeCell ref="BE556:BL556"/>
    <mergeCell ref="AO564:AV564"/>
    <mergeCell ref="AW564:BD564"/>
    <mergeCell ref="BE564:BL564"/>
    <mergeCell ref="BE343:BL343"/>
    <mergeCell ref="A239:F239"/>
    <mergeCell ref="G239:Y239"/>
    <mergeCell ref="Z239:AD239"/>
    <mergeCell ref="AO557:AV557"/>
    <mergeCell ref="AW557:BD557"/>
    <mergeCell ref="AO346:AV346"/>
    <mergeCell ref="AO344:AV344"/>
    <mergeCell ref="A343:F343"/>
    <mergeCell ref="G343:Y343"/>
    <mergeCell ref="Z343:AD343"/>
    <mergeCell ref="AW346:BD346"/>
    <mergeCell ref="A559:F559"/>
    <mergeCell ref="AW151:BD151"/>
    <mergeCell ref="A344:F344"/>
    <mergeCell ref="AE344:AN344"/>
    <mergeCell ref="AW344:BD344"/>
    <mergeCell ref="G344:Y344"/>
    <mergeCell ref="Z341:AD341"/>
    <mergeCell ref="G562:Y562"/>
    <mergeCell ref="AO169:AV169"/>
    <mergeCell ref="AW169:BD169"/>
    <mergeCell ref="AE239:AN239"/>
    <mergeCell ref="Z344:AD344"/>
    <mergeCell ref="AO501:AV501"/>
    <mergeCell ref="AW501:BD501"/>
    <mergeCell ref="Z238:AD238"/>
    <mergeCell ref="AE238:AN238"/>
    <mergeCell ref="AO238:AV238"/>
    <mergeCell ref="AW238:BD238"/>
    <mergeCell ref="Z153:AD153"/>
    <mergeCell ref="AE153:AN153"/>
    <mergeCell ref="A165:F165"/>
    <mergeCell ref="G165:Y165"/>
    <mergeCell ref="Z165:AD165"/>
    <mergeCell ref="AE165:AN165"/>
    <mergeCell ref="A151:F151"/>
    <mergeCell ref="A571:F571"/>
    <mergeCell ref="G571:Y571"/>
    <mergeCell ref="Z571:AD571"/>
    <mergeCell ref="Z572:AD572"/>
    <mergeCell ref="AE572:AN572"/>
    <mergeCell ref="AO572:AV572"/>
    <mergeCell ref="AW572:BD572"/>
    <mergeCell ref="BE572:BL572"/>
    <mergeCell ref="A567:F567"/>
    <mergeCell ref="G567:Y567"/>
    <mergeCell ref="Z567:AD567"/>
    <mergeCell ref="AE567:AN567"/>
    <mergeCell ref="Z568:AD568"/>
    <mergeCell ref="AE568:AN568"/>
    <mergeCell ref="AO568:AV568"/>
    <mergeCell ref="AC98:AJ98"/>
    <mergeCell ref="AK98:AR98"/>
    <mergeCell ref="G558:Y558"/>
    <mergeCell ref="Z558:AD558"/>
    <mergeCell ref="AE558:AN558"/>
    <mergeCell ref="AO558:AV558"/>
    <mergeCell ref="AS98:AZ98"/>
    <mergeCell ref="A563:F563"/>
    <mergeCell ref="G563:Y563"/>
    <mergeCell ref="Z563:AD563"/>
    <mergeCell ref="AE563:AN563"/>
    <mergeCell ref="AO563:AV563"/>
    <mergeCell ref="AW563:BD563"/>
    <mergeCell ref="A557:F557"/>
    <mergeCell ref="G557:Y557"/>
    <mergeCell ref="Z557:AD557"/>
    <mergeCell ref="AE557:AN557"/>
    <mergeCell ref="W589:AK589"/>
    <mergeCell ref="AO589:AZ589"/>
    <mergeCell ref="A580:F580"/>
    <mergeCell ref="G580:Y580"/>
    <mergeCell ref="Z580:AD580"/>
    <mergeCell ref="AE580:AN580"/>
    <mergeCell ref="AO580:AV580"/>
    <mergeCell ref="AW580:BD580"/>
    <mergeCell ref="BE580:BL580"/>
    <mergeCell ref="A573:F573"/>
    <mergeCell ref="G573:Y573"/>
    <mergeCell ref="Z573:AD573"/>
    <mergeCell ref="AE573:AN573"/>
    <mergeCell ref="AO573:AV573"/>
    <mergeCell ref="AW573:BD573"/>
    <mergeCell ref="BE573:BL573"/>
    <mergeCell ref="AW578:BD578"/>
    <mergeCell ref="BE578:BL578"/>
    <mergeCell ref="G579:Y579"/>
    <mergeCell ref="Z579:AD579"/>
    <mergeCell ref="A582:F582"/>
    <mergeCell ref="G582:Y582"/>
    <mergeCell ref="Z582:AD582"/>
    <mergeCell ref="A577:F577"/>
    <mergeCell ref="G577:Y577"/>
    <mergeCell ref="AW575:BD575"/>
    <mergeCell ref="A585:H585"/>
    <mergeCell ref="AE579:AN579"/>
    <mergeCell ref="AO579:AV579"/>
    <mergeCell ref="A578:F578"/>
    <mergeCell ref="G578:Y578"/>
    <mergeCell ref="Z578:AD578"/>
    <mergeCell ref="A569:F569"/>
    <mergeCell ref="Z569:AD569"/>
    <mergeCell ref="A568:F568"/>
    <mergeCell ref="AO567:AV567"/>
    <mergeCell ref="AW567:BD567"/>
    <mergeCell ref="AE562:AN562"/>
    <mergeCell ref="AO562:AV562"/>
    <mergeCell ref="AW562:BD562"/>
    <mergeCell ref="BE562:BL562"/>
    <mergeCell ref="AW504:BD504"/>
    <mergeCell ref="AE504:AN504"/>
    <mergeCell ref="AO504:AV504"/>
    <mergeCell ref="BE511:BL511"/>
    <mergeCell ref="BE561:BL561"/>
    <mergeCell ref="AO569:AV569"/>
    <mergeCell ref="A565:F565"/>
    <mergeCell ref="AW569:BD569"/>
    <mergeCell ref="BE569:BL569"/>
    <mergeCell ref="G565:Y565"/>
    <mergeCell ref="Z565:AD565"/>
    <mergeCell ref="AE565:AN565"/>
    <mergeCell ref="AO565:AV565"/>
    <mergeCell ref="AW565:BD565"/>
    <mergeCell ref="BE565:BL565"/>
    <mergeCell ref="A566:F566"/>
    <mergeCell ref="G566:Y566"/>
    <mergeCell ref="Z566:AD566"/>
    <mergeCell ref="AE566:AN566"/>
    <mergeCell ref="AO566:AV566"/>
    <mergeCell ref="AW566:BD566"/>
    <mergeCell ref="BE566:BL566"/>
    <mergeCell ref="G568:Y568"/>
    <mergeCell ref="A150:F150"/>
    <mergeCell ref="G150:Y150"/>
    <mergeCell ref="Z150:AD150"/>
    <mergeCell ref="A152:F152"/>
    <mergeCell ref="BE581:BL581"/>
    <mergeCell ref="AE582:AN582"/>
    <mergeCell ref="AO582:AV582"/>
    <mergeCell ref="AW582:BD582"/>
    <mergeCell ref="BE582:BL582"/>
    <mergeCell ref="A581:F581"/>
    <mergeCell ref="G581:Y581"/>
    <mergeCell ref="Z581:AD581"/>
    <mergeCell ref="A107:C107"/>
    <mergeCell ref="D107:AA107"/>
    <mergeCell ref="AB107:AI107"/>
    <mergeCell ref="AJ107:AQ107"/>
    <mergeCell ref="AR107:AY107"/>
    <mergeCell ref="A108:C108"/>
    <mergeCell ref="D108:AA108"/>
    <mergeCell ref="BE165:BL165"/>
    <mergeCell ref="BE160:BL160"/>
    <mergeCell ref="A161:F161"/>
    <mergeCell ref="G161:Y161"/>
    <mergeCell ref="BE164:BL164"/>
    <mergeCell ref="A576:F576"/>
    <mergeCell ref="G576:Y576"/>
    <mergeCell ref="Z576:AD576"/>
    <mergeCell ref="AO232:AV232"/>
    <mergeCell ref="A214:F214"/>
    <mergeCell ref="G214:Y214"/>
    <mergeCell ref="Z214:AD214"/>
    <mergeCell ref="AE214:AN214"/>
    <mergeCell ref="AO214:AV214"/>
    <mergeCell ref="AW214:BD214"/>
    <mergeCell ref="BE214:BL214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A220:F220"/>
    <mergeCell ref="G220:Y220"/>
    <mergeCell ref="Z220:AD220"/>
    <mergeCell ref="AE220:AN220"/>
    <mergeCell ref="BE215:BL215"/>
    <mergeCell ref="A216:F216"/>
    <mergeCell ref="G216:Y216"/>
    <mergeCell ref="Z216:AD216"/>
    <mergeCell ref="AE216:AN216"/>
    <mergeCell ref="A570:F570"/>
    <mergeCell ref="G570:Y570"/>
    <mergeCell ref="BE567:BL567"/>
    <mergeCell ref="G569:Y569"/>
    <mergeCell ref="AE569:AN569"/>
    <mergeCell ref="A572:F572"/>
    <mergeCell ref="AE576:AN576"/>
    <mergeCell ref="AO576:AV576"/>
    <mergeCell ref="BE558:BL558"/>
    <mergeCell ref="BE219:BL219"/>
    <mergeCell ref="Z570:AD570"/>
    <mergeCell ref="AE570:AN570"/>
    <mergeCell ref="AO570:AV570"/>
    <mergeCell ref="AE571:AN571"/>
    <mergeCell ref="AO571:AV571"/>
    <mergeCell ref="AW571:BD571"/>
    <mergeCell ref="BE571:BL571"/>
    <mergeCell ref="G572:Y572"/>
    <mergeCell ref="BE575:BL575"/>
    <mergeCell ref="AW576:BD576"/>
    <mergeCell ref="BE233:BL233"/>
    <mergeCell ref="AW568:BD568"/>
    <mergeCell ref="BE568:BL568"/>
  </mergeCells>
  <phoneticPr fontId="23" type="noConversion"/>
  <conditionalFormatting sqref="A482:F482 A485:F485 A116:F477 A479:F479 A488:F582">
    <cfRule type="cellIs" dxfId="1375" priority="209" stopIfTrue="1" operator="equal">
      <formula>0</formula>
    </cfRule>
  </conditionalFormatting>
  <conditionalFormatting sqref="D62:D63 D66 D68 D71 D91:D95 D97">
    <cfRule type="cellIs" dxfId="1374" priority="6792" stopIfTrue="1" operator="equal">
      <formula>$D61</formula>
    </cfRule>
  </conditionalFormatting>
  <conditionalFormatting sqref="D64 G215">
    <cfRule type="cellIs" dxfId="1373" priority="3794" stopIfTrue="1" operator="equal">
      <formula>#REF!</formula>
    </cfRule>
  </conditionalFormatting>
  <conditionalFormatting sqref="D65">
    <cfRule type="cellIs" dxfId="1372" priority="6794" stopIfTrue="1" operator="equal">
      <formula>$D68</formula>
    </cfRule>
  </conditionalFormatting>
  <conditionalFormatting sqref="D69 D98">
    <cfRule type="cellIs" dxfId="1371" priority="3793" stopIfTrue="1" operator="equal">
      <formula>$D67</formula>
    </cfRule>
  </conditionalFormatting>
  <conditionalFormatting sqref="D70">
    <cfRule type="cellIs" dxfId="1370" priority="6815" stopIfTrue="1" operator="equal">
      <formula>#REF!</formula>
    </cfRule>
  </conditionalFormatting>
  <conditionalFormatting sqref="D72">
    <cfRule type="cellIs" dxfId="1369" priority="3792" stopIfTrue="1" operator="equal">
      <formula>#REF!</formula>
    </cfRule>
  </conditionalFormatting>
  <conditionalFormatting sqref="D73">
    <cfRule type="cellIs" dxfId="1368" priority="3791" stopIfTrue="1" operator="equal">
      <formula>$D72</formula>
    </cfRule>
  </conditionalFormatting>
  <conditionalFormatting sqref="D74:D80">
    <cfRule type="cellIs" dxfId="1367" priority="3788" stopIfTrue="1" operator="equal">
      <formula>#REF!</formula>
    </cfRule>
  </conditionalFormatting>
  <conditionalFormatting sqref="D81:D86">
    <cfRule type="cellIs" dxfId="1366" priority="1188" stopIfTrue="1" operator="equal">
      <formula>$D80</formula>
    </cfRule>
  </conditionalFormatting>
  <conditionalFormatting sqref="D87">
    <cfRule type="cellIs" dxfId="1365" priority="6807" stopIfTrue="1" operator="equal">
      <formula>$D83</formula>
    </cfRule>
  </conditionalFormatting>
  <conditionalFormatting sqref="D88">
    <cfRule type="cellIs" dxfId="1364" priority="1940" stopIfTrue="1" operator="equal">
      <formula>$D87</formula>
    </cfRule>
  </conditionalFormatting>
  <conditionalFormatting sqref="D89">
    <cfRule type="cellIs" dxfId="1363" priority="868" stopIfTrue="1" operator="equal">
      <formula>$D85</formula>
    </cfRule>
  </conditionalFormatting>
  <conditionalFormatting sqref="D90">
    <cfRule type="cellIs" dxfId="1362" priority="6827" stopIfTrue="1" operator="equal">
      <formula>#REF!</formula>
    </cfRule>
  </conditionalFormatting>
  <conditionalFormatting sqref="D96">
    <cfRule type="cellIs" dxfId="1361" priority="7007" stopIfTrue="1" operator="equal">
      <formula>#REF!</formula>
    </cfRule>
  </conditionalFormatting>
  <conditionalFormatting sqref="D99">
    <cfRule type="cellIs" dxfId="1360" priority="6791" stopIfTrue="1" operator="equal">
      <formula>$D62</formula>
    </cfRule>
  </conditionalFormatting>
  <conditionalFormatting sqref="G118">
    <cfRule type="cellIs" dxfId="1359" priority="4204" stopIfTrue="1" operator="equal">
      <formula>$G117</formula>
    </cfRule>
    <cfRule type="cellIs" dxfId="1358" priority="4208" stopIfTrue="1" operator="equal">
      <formula>$G116</formula>
    </cfRule>
    <cfRule type="cellIs" dxfId="1357" priority="4209" stopIfTrue="1" operator="equal">
      <formula>$G117</formula>
    </cfRule>
    <cfRule type="cellIs" dxfId="1356" priority="4212" stopIfTrue="1" operator="equal">
      <formula>$G119</formula>
    </cfRule>
  </conditionalFormatting>
  <conditionalFormatting sqref="G125 G194:L194 G234:G235 G243">
    <cfRule type="cellIs" dxfId="1355" priority="818" stopIfTrue="1" operator="equal">
      <formula>$G121</formula>
    </cfRule>
  </conditionalFormatting>
  <conditionalFormatting sqref="G127:G131 G146:G147 G153 G213 G240:G241 G576 G582 G217 G219">
    <cfRule type="cellIs" dxfId="1354" priority="863" stopIfTrue="1" operator="equal">
      <formula>$G126</formula>
    </cfRule>
  </conditionalFormatting>
  <conditionalFormatting sqref="G127:G131 G153 G241 G344 G151">
    <cfRule type="cellIs" dxfId="1353" priority="864" stopIfTrue="1" operator="equal">
      <formula>$G125</formula>
    </cfRule>
  </conditionalFormatting>
  <conditionalFormatting sqref="G132 G187 G144">
    <cfRule type="cellIs" dxfId="1352" priority="6645" stopIfTrue="1" operator="equal">
      <formula>$G126</formula>
    </cfRule>
  </conditionalFormatting>
  <conditionalFormatting sqref="G132 G209:G210 G137">
    <cfRule type="cellIs" dxfId="1351" priority="6644" stopIfTrue="1" operator="equal">
      <formula>$G128</formula>
    </cfRule>
  </conditionalFormatting>
  <conditionalFormatting sqref="G134:G138 G125:G126 G217">
    <cfRule type="cellIs" dxfId="1350" priority="6764" stopIfTrue="1" operator="equal">
      <formula>$G120</formula>
    </cfRule>
  </conditionalFormatting>
  <conditionalFormatting sqref="G137 G164:G165">
    <cfRule type="cellIs" dxfId="1349" priority="7094" stopIfTrue="1" operator="equal">
      <formula>$G133</formula>
    </cfRule>
  </conditionalFormatting>
  <conditionalFormatting sqref="G137 G165">
    <cfRule type="cellIs" dxfId="1348" priority="7095" stopIfTrue="1" operator="equal">
      <formula>$G128</formula>
    </cfRule>
  </conditionalFormatting>
  <conditionalFormatting sqref="G138:G143">
    <cfRule type="cellIs" dxfId="1347" priority="857" stopIfTrue="1" operator="equal">
      <formula>$G137</formula>
    </cfRule>
  </conditionalFormatting>
  <conditionalFormatting sqref="G139:G143 G561 G187 G190 G209 G223 G236 G249:G251">
    <cfRule type="cellIs" dxfId="1346" priority="858" stopIfTrue="1" operator="equal">
      <formula>$G137</formula>
    </cfRule>
  </conditionalFormatting>
  <conditionalFormatting sqref="G145">
    <cfRule type="cellIs" dxfId="1345" priority="1835" stopIfTrue="1" operator="equal">
      <formula>$G138</formula>
    </cfRule>
  </conditionalFormatting>
  <conditionalFormatting sqref="G146">
    <cfRule type="cellIs" dxfId="1344" priority="7377" stopIfTrue="1" operator="equal">
      <formula>$G148</formula>
    </cfRule>
    <cfRule type="cellIs" dxfId="1343" priority="7378" stopIfTrue="1" operator="equal">
      <formula>$G144</formula>
    </cfRule>
    <cfRule type="cellIs" dxfId="1342" priority="7379" stopIfTrue="1" operator="equal">
      <formula>$G145</formula>
    </cfRule>
  </conditionalFormatting>
  <conditionalFormatting sqref="G147 G203 G207 G248 G255">
    <cfRule type="cellIs" dxfId="1341" priority="6568" stopIfTrue="1" operator="equal">
      <formula>$G144</formula>
    </cfRule>
  </conditionalFormatting>
  <conditionalFormatting sqref="G147 G336 G342 G344">
    <cfRule type="cellIs" dxfId="1340" priority="6621" stopIfTrue="1" operator="equal">
      <formula>$G148</formula>
    </cfRule>
  </conditionalFormatting>
  <conditionalFormatting sqref="G149 G562">
    <cfRule type="cellIs" dxfId="1339" priority="306" stopIfTrue="1" operator="equal">
      <formula>$G146</formula>
    </cfRule>
    <cfRule type="cellIs" dxfId="1338" priority="307" stopIfTrue="1" operator="equal">
      <formula>$G148</formula>
    </cfRule>
    <cfRule type="cellIs" dxfId="1337" priority="308" stopIfTrue="1" operator="equal">
      <formula>$G150</formula>
    </cfRule>
    <cfRule type="cellIs" dxfId="1336" priority="309" stopIfTrue="1" operator="equal">
      <formula>$G148</formula>
    </cfRule>
  </conditionalFormatting>
  <conditionalFormatting sqref="G150">
    <cfRule type="cellIs" dxfId="1335" priority="7390" stopIfTrue="1" operator="equal">
      <formula>$G145</formula>
    </cfRule>
    <cfRule type="cellIs" dxfId="1334" priority="7391" stopIfTrue="1" operator="equal">
      <formula>$G149</formula>
    </cfRule>
  </conditionalFormatting>
  <conditionalFormatting sqref="G151 G223">
    <cfRule type="cellIs" dxfId="1333" priority="7000" stopIfTrue="1" operator="equal">
      <formula>$G150</formula>
    </cfRule>
    <cfRule type="cellIs" dxfId="1332" priority="7001" stopIfTrue="1" operator="equal">
      <formula>$G152</formula>
    </cfRule>
    <cfRule type="cellIs" dxfId="1331" priority="7002" stopIfTrue="1" operator="equal">
      <formula>$G150</formula>
    </cfRule>
  </conditionalFormatting>
  <conditionalFormatting sqref="G152">
    <cfRule type="cellIs" dxfId="1330" priority="7394" stopIfTrue="1" operator="equal">
      <formula>$G148</formula>
    </cfRule>
    <cfRule type="cellIs" dxfId="1329" priority="7395" stopIfTrue="1" operator="equal">
      <formula>$G151</formula>
    </cfRule>
  </conditionalFormatting>
  <conditionalFormatting sqref="G152:G155">
    <cfRule type="cellIs" dxfId="1328" priority="3701" stopIfTrue="1" operator="equal">
      <formula>#REF!</formula>
    </cfRule>
  </conditionalFormatting>
  <conditionalFormatting sqref="G155">
    <cfRule type="cellIs" dxfId="1327" priority="3699" stopIfTrue="1" operator="equal">
      <formula>#REF!</formula>
    </cfRule>
  </conditionalFormatting>
  <conditionalFormatting sqref="G155:G156">
    <cfRule type="cellIs" dxfId="1326" priority="3700" stopIfTrue="1" operator="equal">
      <formula>$G154</formula>
    </cfRule>
  </conditionalFormatting>
  <conditionalFormatting sqref="G156">
    <cfRule type="cellIs" dxfId="1325" priority="3706" stopIfTrue="1" operator="equal">
      <formula>$G154</formula>
    </cfRule>
    <cfRule type="cellIs" dxfId="1324" priority="3707" stopIfTrue="1" operator="equal">
      <formula>$G155</formula>
    </cfRule>
    <cfRule type="cellIs" dxfId="1323" priority="3713" stopIfTrue="1" operator="equal">
      <formula>$G154</formula>
    </cfRule>
  </conditionalFormatting>
  <conditionalFormatting sqref="G156:G157">
    <cfRule type="cellIs" dxfId="1322" priority="3714" stopIfTrue="1" operator="equal">
      <formula>$G155</formula>
    </cfRule>
  </conditionalFormatting>
  <conditionalFormatting sqref="G157:G158">
    <cfRule type="cellIs" dxfId="1321" priority="2058" stopIfTrue="1" operator="equal">
      <formula>$G156</formula>
    </cfRule>
  </conditionalFormatting>
  <conditionalFormatting sqref="G158">
    <cfRule type="cellIs" dxfId="1320" priority="2050" stopIfTrue="1" operator="equal">
      <formula>#REF!</formula>
    </cfRule>
    <cfRule type="cellIs" dxfId="1319" priority="2051" stopIfTrue="1" operator="equal">
      <formula>$G157</formula>
    </cfRule>
    <cfRule type="cellIs" dxfId="1318" priority="2057" stopIfTrue="1" operator="equal">
      <formula>#REF!</formula>
    </cfRule>
  </conditionalFormatting>
  <conditionalFormatting sqref="G158:G159">
    <cfRule type="cellIs" dxfId="1317" priority="1184" stopIfTrue="1" operator="equal">
      <formula>$G157</formula>
    </cfRule>
  </conditionalFormatting>
  <conditionalFormatting sqref="G159">
    <cfRule type="cellIs" dxfId="1316" priority="143" stopIfTrue="1" operator="equal">
      <formula>$G158</formula>
    </cfRule>
    <cfRule type="cellIs" dxfId="1315" priority="1176" stopIfTrue="1" operator="equal">
      <formula>#REF!</formula>
    </cfRule>
    <cfRule type="cellIs" dxfId="1314" priority="1177" stopIfTrue="1" operator="equal">
      <formula>$G158</formula>
    </cfRule>
    <cfRule type="cellIs" dxfId="1313" priority="1183" stopIfTrue="1" operator="equal">
      <formula>#REF!</formula>
    </cfRule>
  </conditionalFormatting>
  <conditionalFormatting sqref="G160">
    <cfRule type="cellIs" dxfId="1312" priority="3641" stopIfTrue="1" operator="equal">
      <formula>$G157</formula>
    </cfRule>
    <cfRule type="cellIs" dxfId="1311" priority="3646" stopIfTrue="1" operator="equal">
      <formula>$G157</formula>
    </cfRule>
  </conditionalFormatting>
  <conditionalFormatting sqref="G160:G161">
    <cfRule type="cellIs" dxfId="1310" priority="3645" stopIfTrue="1" operator="equal">
      <formula>$G156</formula>
    </cfRule>
  </conditionalFormatting>
  <conditionalFormatting sqref="G161">
    <cfRule type="cellIs" dxfId="1309" priority="3730" stopIfTrue="1" operator="equal">
      <formula>$G156</formula>
    </cfRule>
  </conditionalFormatting>
  <conditionalFormatting sqref="G162:G163">
    <cfRule type="cellIs" dxfId="1308" priority="7359" stopIfTrue="1" operator="equal">
      <formula>$G160</formula>
    </cfRule>
    <cfRule type="cellIs" dxfId="1307" priority="7360" stopIfTrue="1" operator="equal">
      <formula>$G157</formula>
    </cfRule>
  </conditionalFormatting>
  <conditionalFormatting sqref="G164">
    <cfRule type="cellIs" dxfId="1306" priority="7356" stopIfTrue="1" operator="equal">
      <formula>$G159</formula>
    </cfRule>
  </conditionalFormatting>
  <conditionalFormatting sqref="G166">
    <cfRule type="cellIs" dxfId="1305" priority="6785" stopIfTrue="1" operator="equal">
      <formula>$G161</formula>
    </cfRule>
  </conditionalFormatting>
  <conditionalFormatting sqref="G166:G169">
    <cfRule type="cellIs" dxfId="1304" priority="136" stopIfTrue="1" operator="equal">
      <formula>$G165</formula>
    </cfRule>
  </conditionalFormatting>
  <conditionalFormatting sqref="G167:G169">
    <cfRule type="cellIs" dxfId="1303" priority="137" stopIfTrue="1" operator="equal">
      <formula>$G165</formula>
    </cfRule>
  </conditionalFormatting>
  <conditionalFormatting sqref="G170">
    <cfRule type="cellIs" dxfId="1302" priority="3690" stopIfTrue="1" operator="equal">
      <formula>$G166</formula>
    </cfRule>
    <cfRule type="cellIs" dxfId="1301" priority="3691" stopIfTrue="1" operator="equal">
      <formula>$G167</formula>
    </cfRule>
    <cfRule type="cellIs" dxfId="1300" priority="3692" stopIfTrue="1" operator="equal">
      <formula>$G165</formula>
    </cfRule>
  </conditionalFormatting>
  <conditionalFormatting sqref="G170:G171">
    <cfRule type="cellIs" dxfId="1299" priority="3694" stopIfTrue="1" operator="equal">
      <formula>$G166</formula>
    </cfRule>
  </conditionalFormatting>
  <conditionalFormatting sqref="G171:G174">
    <cfRule type="cellIs" dxfId="1298" priority="133" stopIfTrue="1" operator="equal">
      <formula>$G170</formula>
    </cfRule>
  </conditionalFormatting>
  <conditionalFormatting sqref="G172:G174">
    <cfRule type="cellIs" dxfId="1297" priority="1156" stopIfTrue="1" operator="equal">
      <formula>$G170</formula>
    </cfRule>
  </conditionalFormatting>
  <conditionalFormatting sqref="G175">
    <cfRule type="cellIs" dxfId="1296" priority="3684" stopIfTrue="1" operator="equal">
      <formula>$G171</formula>
    </cfRule>
    <cfRule type="cellIs" dxfId="1295" priority="3685" stopIfTrue="1" operator="equal">
      <formula>$G172</formula>
    </cfRule>
    <cfRule type="cellIs" dxfId="1294" priority="3686" stopIfTrue="1" operator="equal">
      <formula>$G170</formula>
    </cfRule>
  </conditionalFormatting>
  <conditionalFormatting sqref="G175:G176">
    <cfRule type="cellIs" dxfId="1293" priority="3688" stopIfTrue="1" operator="equal">
      <formula>$G171</formula>
    </cfRule>
  </conditionalFormatting>
  <conditionalFormatting sqref="G176:G179">
    <cfRule type="cellIs" dxfId="1292" priority="130" stopIfTrue="1" operator="equal">
      <formula>$G175</formula>
    </cfRule>
  </conditionalFormatting>
  <conditionalFormatting sqref="G177:G179">
    <cfRule type="cellIs" dxfId="1291" priority="1144" stopIfTrue="1" operator="equal">
      <formula>$G175</formula>
    </cfRule>
  </conditionalFormatting>
  <conditionalFormatting sqref="G180">
    <cfRule type="cellIs" dxfId="1290" priority="6746" stopIfTrue="1" operator="equal">
      <formula>$G228</formula>
    </cfRule>
  </conditionalFormatting>
  <conditionalFormatting sqref="G181">
    <cfRule type="cellIs" dxfId="1289" priority="6481" stopIfTrue="1" operator="equal">
      <formula>$G227</formula>
    </cfRule>
  </conditionalFormatting>
  <conditionalFormatting sqref="G182 G271:L271 G117:G119 G195 G157 G244:G245 G256:G258 G266:G267 G270 G273:G275">
    <cfRule type="cellIs" dxfId="1288" priority="4635" stopIfTrue="1" operator="equal">
      <formula>$G115</formula>
    </cfRule>
  </conditionalFormatting>
  <conditionalFormatting sqref="G182:G183 G205">
    <cfRule type="cellIs" dxfId="1287" priority="2064" stopIfTrue="1" operator="equal">
      <formula>$G184</formula>
    </cfRule>
  </conditionalFormatting>
  <conditionalFormatting sqref="G183">
    <cfRule type="cellIs" dxfId="1286" priority="2063" stopIfTrue="1" operator="equal">
      <formula>#REF!</formula>
    </cfRule>
    <cfRule type="cellIs" dxfId="1285" priority="2065" stopIfTrue="1" operator="equal">
      <formula>$G181</formula>
    </cfRule>
  </conditionalFormatting>
  <conditionalFormatting sqref="G184">
    <cfRule type="cellIs" dxfId="1284" priority="6480" stopIfTrue="1" operator="equal">
      <formula>$G229</formula>
    </cfRule>
  </conditionalFormatting>
  <conditionalFormatting sqref="G185:G186 G188 G191 G194:L194">
    <cfRule type="cellIs" dxfId="1283" priority="4558" stopIfTrue="1" operator="equal">
      <formula>$G182</formula>
    </cfRule>
  </conditionalFormatting>
  <conditionalFormatting sqref="G185:G186">
    <cfRule type="cellIs" dxfId="1282" priority="2045" stopIfTrue="1" operator="equal">
      <formula>$G187</formula>
    </cfRule>
  </conditionalFormatting>
  <conditionalFormatting sqref="G186">
    <cfRule type="cellIs" dxfId="1281" priority="2044" stopIfTrue="1" operator="equal">
      <formula>$G185</formula>
    </cfRule>
  </conditionalFormatting>
  <conditionalFormatting sqref="G187 G203 G219 G148 G217 G228 G226 G324 G321 G371 G373 G380 G382 G282 G190 G150">
    <cfRule type="cellIs" dxfId="1280" priority="6781" stopIfTrue="1" operator="equal">
      <formula>#REF!</formula>
    </cfRule>
  </conditionalFormatting>
  <conditionalFormatting sqref="G188:G189">
    <cfRule type="cellIs" dxfId="1279" priority="2041" stopIfTrue="1" operator="equal">
      <formula>$G190</formula>
    </cfRule>
  </conditionalFormatting>
  <conditionalFormatting sqref="G189 G192">
    <cfRule type="cellIs" dxfId="1278" priority="346" stopIfTrue="1" operator="equal">
      <formula>$G186</formula>
    </cfRule>
    <cfRule type="cellIs" dxfId="1277" priority="351" stopIfTrue="1" operator="equal">
      <formula>$G188</formula>
    </cfRule>
  </conditionalFormatting>
  <conditionalFormatting sqref="G190">
    <cfRule type="cellIs" dxfId="1276" priority="4454" stopIfTrue="1" operator="equal">
      <formula>$G184</formula>
    </cfRule>
  </conditionalFormatting>
  <conditionalFormatting sqref="G191:G192">
    <cfRule type="cellIs" dxfId="1275" priority="2037" stopIfTrue="1" operator="equal">
      <formula>$G193</formula>
    </cfRule>
  </conditionalFormatting>
  <conditionalFormatting sqref="G193">
    <cfRule type="cellIs" dxfId="1274" priority="6818" stopIfTrue="1" operator="equal">
      <formula>#REF!</formula>
    </cfRule>
  </conditionalFormatting>
  <conditionalFormatting sqref="G194">
    <cfRule type="cellIs" dxfId="1273" priority="6743" stopIfTrue="1" operator="equal">
      <formula>$G188</formula>
    </cfRule>
  </conditionalFormatting>
  <conditionalFormatting sqref="G195">
    <cfRule type="cellIs" dxfId="1272" priority="3931" stopIfTrue="1" operator="equal">
      <formula>$G199</formula>
    </cfRule>
  </conditionalFormatting>
  <conditionalFormatting sqref="G195:G198">
    <cfRule type="cellIs" dxfId="1271" priority="608" stopIfTrue="1" operator="equal">
      <formula>$G194</formula>
    </cfRule>
  </conditionalFormatting>
  <conditionalFormatting sqref="G196:G197">
    <cfRule type="cellIs" dxfId="1270" priority="7154" stopIfTrue="1" operator="equal">
      <formula>$G199</formula>
    </cfRule>
  </conditionalFormatting>
  <conditionalFormatting sqref="G196:G198">
    <cfRule type="cellIs" dxfId="1269" priority="2032" stopIfTrue="1" operator="equal">
      <formula>$G193</formula>
    </cfRule>
  </conditionalFormatting>
  <conditionalFormatting sqref="G198">
    <cfRule type="cellIs" dxfId="1268" priority="2026" stopIfTrue="1" operator="equal">
      <formula>$G202</formula>
    </cfRule>
  </conditionalFormatting>
  <conditionalFormatting sqref="G199 G207">
    <cfRule type="cellIs" dxfId="1267" priority="6803" stopIfTrue="1" operator="equal">
      <formula>$G191</formula>
    </cfRule>
  </conditionalFormatting>
  <conditionalFormatting sqref="G200:G201">
    <cfRule type="cellIs" dxfId="1266" priority="7112" stopIfTrue="1" operator="equal">
      <formula>$G203</formula>
    </cfRule>
    <cfRule type="cellIs" dxfId="1265" priority="7399" stopIfTrue="1" operator="equal">
      <formula>$G199</formula>
    </cfRule>
    <cfRule type="cellIs" dxfId="1264" priority="7400" stopIfTrue="1" operator="equal">
      <formula>$G195</formula>
    </cfRule>
  </conditionalFormatting>
  <conditionalFormatting sqref="G202">
    <cfRule type="cellIs" dxfId="1263" priority="7414" stopIfTrue="1" operator="equal">
      <formula>$G200</formula>
    </cfRule>
    <cfRule type="cellIs" dxfId="1262" priority="7415" stopIfTrue="1" operator="equal">
      <formula>$G204</formula>
    </cfRule>
    <cfRule type="cellIs" dxfId="1261" priority="7416" stopIfTrue="1" operator="equal">
      <formula>$G196</formula>
    </cfRule>
  </conditionalFormatting>
  <conditionalFormatting sqref="G203">
    <cfRule type="cellIs" dxfId="1260" priority="6812" stopIfTrue="1" operator="equal">
      <formula>$G194</formula>
    </cfRule>
  </conditionalFormatting>
  <conditionalFormatting sqref="G204">
    <cfRule type="cellIs" dxfId="1259" priority="6805" stopIfTrue="1" operator="equal">
      <formula>$G207</formula>
    </cfRule>
  </conditionalFormatting>
  <conditionalFormatting sqref="G204:G206">
    <cfRule type="cellIs" dxfId="1258" priority="602" stopIfTrue="1" operator="equal">
      <formula>$G200</formula>
    </cfRule>
  </conditionalFormatting>
  <conditionalFormatting sqref="G205:G206">
    <cfRule type="cellIs" dxfId="1257" priority="7153" stopIfTrue="1" operator="equal">
      <formula>$G203</formula>
    </cfRule>
  </conditionalFormatting>
  <conditionalFormatting sqref="G206">
    <cfRule type="cellIs" dxfId="1256" priority="7169" stopIfTrue="1" operator="equal">
      <formula>#REF!</formula>
    </cfRule>
  </conditionalFormatting>
  <conditionalFormatting sqref="G207:G212 G576:G581 D67">
    <cfRule type="cellIs" dxfId="1255" priority="6814" stopIfTrue="1" operator="equal">
      <formula>#REF!</formula>
    </cfRule>
  </conditionalFormatting>
  <conditionalFormatting sqref="G208">
    <cfRule type="cellIs" dxfId="1254" priority="598" stopIfTrue="1" operator="equal">
      <formula>$G203</formula>
    </cfRule>
  </conditionalFormatting>
  <conditionalFormatting sqref="G214">
    <cfRule type="cellIs" dxfId="1253" priority="54" stopIfTrue="1" operator="equal">
      <formula>$G211</formula>
    </cfRule>
  </conditionalFormatting>
  <conditionalFormatting sqref="G148">
    <cfRule type="cellIs" dxfId="1252" priority="6539" stopIfTrue="1" operator="equal">
      <formula>$G140</formula>
    </cfRule>
  </conditionalFormatting>
  <conditionalFormatting sqref="G218">
    <cfRule type="cellIs" dxfId="1251" priority="44" stopIfTrue="1" operator="equal">
      <formula>$G217</formula>
    </cfRule>
  </conditionalFormatting>
  <conditionalFormatting sqref="G219">
    <cfRule type="cellIs" dxfId="1250" priority="6541" stopIfTrue="1" operator="equal">
      <formula>$G215</formula>
    </cfRule>
  </conditionalFormatting>
  <conditionalFormatting sqref="G220">
    <cfRule type="cellIs" dxfId="1249" priority="38" stopIfTrue="1" operator="equal">
      <formula>$G219</formula>
    </cfRule>
  </conditionalFormatting>
  <conditionalFormatting sqref="G221">
    <cfRule type="cellIs" dxfId="1248" priority="4118" stopIfTrue="1" operator="equal">
      <formula>$G262</formula>
    </cfRule>
  </conditionalFormatting>
  <conditionalFormatting sqref="G222">
    <cfRule type="cellIs" dxfId="1247" priority="6531" stopIfTrue="1" operator="equal">
      <formula>$G218</formula>
    </cfRule>
  </conditionalFormatting>
  <conditionalFormatting sqref="G224 G184 G376:L376">
    <cfRule type="cellIs" dxfId="1246" priority="6760" stopIfTrue="1" operator="equal">
      <formula>#REF!</formula>
    </cfRule>
  </conditionalFormatting>
  <conditionalFormatting sqref="G224">
    <cfRule type="cellIs" dxfId="1245" priority="6487" stopIfTrue="1" operator="equal">
      <formula>$G220</formula>
    </cfRule>
  </conditionalFormatting>
  <conditionalFormatting sqref="G225 G501 G126:G127">
    <cfRule type="cellIs" dxfId="1244" priority="6636" stopIfTrue="1" operator="equal">
      <formula>$G125</formula>
    </cfRule>
  </conditionalFormatting>
  <conditionalFormatting sqref="G225 G503">
    <cfRule type="cellIs" dxfId="1243" priority="3829" stopIfTrue="1" operator="equal">
      <formula>$G224</formula>
    </cfRule>
    <cfRule type="cellIs" dxfId="1242" priority="3832" stopIfTrue="1" operator="equal">
      <formula>$G226</formula>
    </cfRule>
  </conditionalFormatting>
  <conditionalFormatting sqref="G226">
    <cfRule type="cellIs" dxfId="1241" priority="6484" stopIfTrue="1" operator="equal">
      <formula>$G222</formula>
    </cfRule>
  </conditionalFormatting>
  <conditionalFormatting sqref="G227 G310">
    <cfRule type="cellIs" dxfId="1240" priority="3158" stopIfTrue="1" operator="equal">
      <formula>$G226</formula>
    </cfRule>
  </conditionalFormatting>
  <conditionalFormatting sqref="G227">
    <cfRule type="cellIs" dxfId="1239" priority="6979" stopIfTrue="1" operator="equal">
      <formula>$G228</formula>
    </cfRule>
    <cfRule type="cellIs" dxfId="1238" priority="6980" stopIfTrue="1" operator="equal">
      <formula>$G226</formula>
    </cfRule>
  </conditionalFormatting>
  <conditionalFormatting sqref="G228">
    <cfRule type="cellIs" dxfId="1237" priority="6486" stopIfTrue="1" operator="equal">
      <formula>$G224</formula>
    </cfRule>
  </conditionalFormatting>
  <conditionalFormatting sqref="G228:G229">
    <cfRule type="cellIs" dxfId="1236" priority="333" stopIfTrue="1" operator="equal">
      <formula>$G227</formula>
    </cfRule>
  </conditionalFormatting>
  <conditionalFormatting sqref="G230:G231">
    <cfRule type="cellIs" dxfId="1235" priority="3639" stopIfTrue="1" operator="equal">
      <formula>#REF!</formula>
    </cfRule>
  </conditionalFormatting>
  <conditionalFormatting sqref="G232:G233">
    <cfRule type="cellIs" dxfId="1234" priority="72" stopIfTrue="1" operator="equal">
      <formula>$G229</formula>
    </cfRule>
    <cfRule type="cellIs" dxfId="1233" priority="74" stopIfTrue="1" operator="equal">
      <formula>$G230</formula>
    </cfRule>
  </conditionalFormatting>
  <conditionalFormatting sqref="G234">
    <cfRule type="cellIs" dxfId="1232" priority="7258" stopIfTrue="1" operator="equal">
      <formula>$G231</formula>
    </cfRule>
  </conditionalFormatting>
  <conditionalFormatting sqref="G235:G237 G248:G253 G120:G124 G226">
    <cfRule type="cellIs" dxfId="1231" priority="866" stopIfTrue="1" operator="equal">
      <formula>$G119</formula>
    </cfRule>
  </conditionalFormatting>
  <conditionalFormatting sqref="G237">
    <cfRule type="cellIs" dxfId="1230" priority="6542" stopIfTrue="1" operator="equal">
      <formula>#REF!</formula>
    </cfRule>
  </conditionalFormatting>
  <conditionalFormatting sqref="G238">
    <cfRule type="cellIs" dxfId="1229" priority="69" stopIfTrue="1" operator="equal">
      <formula>$G237</formula>
    </cfRule>
    <cfRule type="cellIs" dxfId="1228" priority="70" stopIfTrue="1" operator="equal">
      <formula>#REF!</formula>
    </cfRule>
  </conditionalFormatting>
  <conditionalFormatting sqref="G239">
    <cfRule type="cellIs" dxfId="1227" priority="7264" stopIfTrue="1" operator="equal">
      <formula>$G237</formula>
    </cfRule>
    <cfRule type="cellIs" dxfId="1226" priority="7265" stopIfTrue="1" operator="equal">
      <formula>#REF!</formula>
    </cfRule>
  </conditionalFormatting>
  <conditionalFormatting sqref="G240">
    <cfRule type="cellIs" dxfId="1225" priority="7272" stopIfTrue="1" operator="equal">
      <formula>$G237</formula>
    </cfRule>
  </conditionalFormatting>
  <conditionalFormatting sqref="G242">
    <cfRule type="cellIs" dxfId="1224" priority="3570" stopIfTrue="1" operator="equal">
      <formula>#REF!</formula>
    </cfRule>
  </conditionalFormatting>
  <conditionalFormatting sqref="G132:G133">
    <cfRule type="cellIs" dxfId="1223" priority="6643" stopIfTrue="1" operator="equal">
      <formula>$G127</formula>
    </cfRule>
  </conditionalFormatting>
  <conditionalFormatting sqref="G243:G246">
    <cfRule type="cellIs" dxfId="1222" priority="1119" stopIfTrue="1" operator="equal">
      <formula>$G242</formula>
    </cfRule>
  </conditionalFormatting>
  <conditionalFormatting sqref="G246">
    <cfRule type="cellIs" dxfId="1221" priority="125" stopIfTrue="1" operator="equal">
      <formula>$G244</formula>
    </cfRule>
  </conditionalFormatting>
  <conditionalFormatting sqref="G247">
    <cfRule type="cellIs" dxfId="1220" priority="3564" stopIfTrue="1" operator="equal">
      <formula>$G242</formula>
    </cfRule>
    <cfRule type="cellIs" dxfId="1219" priority="3633" stopIfTrue="1" operator="equal">
      <formula>$G243</formula>
    </cfRule>
    <cfRule type="cellIs" dxfId="1218" priority="3634" stopIfTrue="1" operator="equal">
      <formula>#REF!</formula>
    </cfRule>
  </conditionalFormatting>
  <conditionalFormatting sqref="G252:G253">
    <cfRule type="cellIs" dxfId="1217" priority="7278" stopIfTrue="1" operator="equal">
      <formula>#REF!</formula>
    </cfRule>
  </conditionalFormatting>
  <conditionalFormatting sqref="G254">
    <cfRule type="cellIs" dxfId="1216" priority="3556" stopIfTrue="1" operator="equal">
      <formula>$G250</formula>
    </cfRule>
    <cfRule type="cellIs" dxfId="1215" priority="3563" stopIfTrue="1" operator="equal">
      <formula>$G251</formula>
    </cfRule>
    <cfRule type="cellIs" dxfId="1214" priority="3632" stopIfTrue="1" operator="equal">
      <formula>$G248</formula>
    </cfRule>
  </conditionalFormatting>
  <conditionalFormatting sqref="G255:G259">
    <cfRule type="cellIs" dxfId="1213" priority="1092" stopIfTrue="1" operator="equal">
      <formula>$G254</formula>
    </cfRule>
  </conditionalFormatting>
  <conditionalFormatting sqref="G259">
    <cfRule type="cellIs" dxfId="1212" priority="116" stopIfTrue="1" operator="equal">
      <formula>$G257</formula>
    </cfRule>
  </conditionalFormatting>
  <conditionalFormatting sqref="G260:G261">
    <cfRule type="cellIs" dxfId="1211" priority="5385" stopIfTrue="1" operator="equal">
      <formula>#REF!</formula>
    </cfRule>
  </conditionalFormatting>
  <conditionalFormatting sqref="G262:G263">
    <cfRule type="cellIs" dxfId="1210" priority="6026" stopIfTrue="1" operator="equal">
      <formula>$G261</formula>
    </cfRule>
    <cfRule type="cellIs" dxfId="1209" priority="6030" stopIfTrue="1" operator="equal">
      <formula>$G260</formula>
    </cfRule>
  </conditionalFormatting>
  <conditionalFormatting sqref="G262:G267">
    <cfRule type="cellIs" dxfId="1208" priority="6031" stopIfTrue="1" operator="equal">
      <formula>$G261</formula>
    </cfRule>
  </conditionalFormatting>
  <conditionalFormatting sqref="G264">
    <cfRule type="cellIs" dxfId="1207" priority="5376" stopIfTrue="1" operator="equal">
      <formula>$G261</formula>
    </cfRule>
    <cfRule type="cellIs" dxfId="1206" priority="5382" stopIfTrue="1" operator="equal">
      <formula>$G262</formula>
    </cfRule>
  </conditionalFormatting>
  <conditionalFormatting sqref="G265">
    <cfRule type="cellIs" dxfId="1205" priority="6801" stopIfTrue="1" operator="equal">
      <formula>#REF!</formula>
    </cfRule>
  </conditionalFormatting>
  <conditionalFormatting sqref="G265:G270">
    <cfRule type="cellIs" dxfId="1204" priority="5375" stopIfTrue="1" operator="equal">
      <formula>$G264</formula>
    </cfRule>
  </conditionalFormatting>
  <conditionalFormatting sqref="G268">
    <cfRule type="cellIs" dxfId="1203" priority="5317" stopIfTrue="1" operator="equal">
      <formula>$G265</formula>
    </cfRule>
    <cfRule type="cellIs" dxfId="1202" priority="5323" stopIfTrue="1" operator="equal">
      <formula>$G266</formula>
    </cfRule>
    <cfRule type="cellIs" dxfId="1201" priority="5346" stopIfTrue="1" operator="equal">
      <formula>$G265</formula>
    </cfRule>
    <cfRule type="cellIs" dxfId="1200" priority="5352" stopIfTrue="1" operator="equal">
      <formula>$G266</formula>
    </cfRule>
    <cfRule type="cellIs" dxfId="1199" priority="5366" stopIfTrue="1" operator="equal">
      <formula>$G265</formula>
    </cfRule>
    <cfRule type="cellIs" dxfId="1198" priority="5372" stopIfTrue="1" operator="equal">
      <formula>$G266</formula>
    </cfRule>
    <cfRule type="cellIs" dxfId="1197" priority="6738" stopIfTrue="1" operator="equal">
      <formula>$G265</formula>
    </cfRule>
  </conditionalFormatting>
  <conditionalFormatting sqref="G268:G269 G277 G279 G282 G284 G271:G272 G328 G331 G333 G335">
    <cfRule type="cellIs" dxfId="1196" priority="5399" stopIfTrue="1" operator="equal">
      <formula>#REF!</formula>
    </cfRule>
  </conditionalFormatting>
  <conditionalFormatting sqref="G271">
    <cfRule type="cellIs" dxfId="1195" priority="5288" stopIfTrue="1" operator="equal">
      <formula>$G268</formula>
    </cfRule>
    <cfRule type="cellIs" dxfId="1194" priority="5294" stopIfTrue="1" operator="equal">
      <formula>$G269</formula>
    </cfRule>
    <cfRule type="cellIs" dxfId="1193" priority="5297" stopIfTrue="1" operator="equal">
      <formula>$G268</formula>
    </cfRule>
    <cfRule type="cellIs" dxfId="1192" priority="5303" stopIfTrue="1" operator="equal">
      <formula>$G269</formula>
    </cfRule>
    <cfRule type="cellIs" dxfId="1191" priority="5306" stopIfTrue="1" operator="equal">
      <formula>$G268</formula>
    </cfRule>
    <cfRule type="cellIs" dxfId="1190" priority="5312" stopIfTrue="1" operator="equal">
      <formula>$G269</formula>
    </cfRule>
    <cfRule type="cellIs" dxfId="1189" priority="5316" stopIfTrue="1" operator="equal">
      <formula>$G268</formula>
    </cfRule>
    <cfRule type="cellIs" dxfId="1188" priority="6737" stopIfTrue="1" operator="equal">
      <formula>$G269</formula>
    </cfRule>
  </conditionalFormatting>
  <conditionalFormatting sqref="G271:G275">
    <cfRule type="cellIs" dxfId="1187" priority="5315" stopIfTrue="1" operator="equal">
      <formula>$G270</formula>
    </cfRule>
  </conditionalFormatting>
  <conditionalFormatting sqref="G276">
    <cfRule type="cellIs" dxfId="1186" priority="4115" stopIfTrue="1" operator="equal">
      <formula>$G314</formula>
    </cfRule>
  </conditionalFormatting>
  <conditionalFormatting sqref="G277 G279 G282 G284">
    <cfRule type="cellIs" dxfId="1185" priority="5361" stopIfTrue="1" operator="equal">
      <formula>$G274</formula>
    </cfRule>
    <cfRule type="cellIs" dxfId="1184" priority="5364" stopIfTrue="1" operator="equal">
      <formula>$G275</formula>
    </cfRule>
    <cfRule type="cellIs" dxfId="1183" priority="5365" stopIfTrue="1" operator="equal">
      <formula>$G273</formula>
    </cfRule>
  </conditionalFormatting>
  <conditionalFormatting sqref="G277">
    <cfRule type="cellIs" dxfId="1182" priority="5258" stopIfTrue="1" operator="equal">
      <formula>$G273</formula>
    </cfRule>
    <cfRule type="cellIs" dxfId="1181" priority="5264" stopIfTrue="1" operator="equal">
      <formula>$G274</formula>
    </cfRule>
    <cfRule type="cellIs" dxfId="1180" priority="5267" stopIfTrue="1" operator="equal">
      <formula>$G273</formula>
    </cfRule>
    <cfRule type="cellIs" dxfId="1179" priority="5273" stopIfTrue="1" operator="equal">
      <formula>$G274</formula>
    </cfRule>
    <cfRule type="cellIs" dxfId="1178" priority="5276" stopIfTrue="1" operator="equal">
      <formula>$G273</formula>
    </cfRule>
    <cfRule type="cellIs" dxfId="1177" priority="5282" stopIfTrue="1" operator="equal">
      <formula>$G274</formula>
    </cfRule>
    <cfRule type="cellIs" dxfId="1176" priority="5285" stopIfTrue="1" operator="equal">
      <formula>$G275</formula>
    </cfRule>
    <cfRule type="cellIs" dxfId="1175" priority="5286" stopIfTrue="1" operator="equal">
      <formula>$G273</formula>
    </cfRule>
    <cfRule type="cellIs" dxfId="1174" priority="5287" stopIfTrue="1" operator="equal">
      <formula>$G274</formula>
    </cfRule>
    <cfRule type="cellIs" dxfId="1173" priority="5326" stopIfTrue="1" operator="equal">
      <formula>$G273</formula>
    </cfRule>
    <cfRule type="cellIs" dxfId="1172" priority="5332" stopIfTrue="1" operator="equal">
      <formula>$G274</formula>
    </cfRule>
    <cfRule type="cellIs" dxfId="1171" priority="5335" stopIfTrue="1" operator="equal">
      <formula>$G273</formula>
    </cfRule>
    <cfRule type="cellIs" dxfId="1170" priority="5341" stopIfTrue="1" operator="equal">
      <formula>$G274</formula>
    </cfRule>
    <cfRule type="cellIs" dxfId="1169" priority="5344" stopIfTrue="1" operator="equal">
      <formula>$G275</formula>
    </cfRule>
    <cfRule type="cellIs" dxfId="1168" priority="5345" stopIfTrue="1" operator="equal">
      <formula>$G273</formula>
    </cfRule>
  </conditionalFormatting>
  <conditionalFormatting sqref="G278 G576">
    <cfRule type="cellIs" dxfId="1167" priority="5971" stopIfTrue="1" operator="equal">
      <formula>$G276</formula>
    </cfRule>
    <cfRule type="cellIs" dxfId="1166" priority="5972" stopIfTrue="1" operator="equal">
      <formula>$G277</formula>
    </cfRule>
  </conditionalFormatting>
  <conditionalFormatting sqref="G278">
    <cfRule type="cellIs" dxfId="1165" priority="5967" stopIfTrue="1" operator="equal">
      <formula>$G277</formula>
    </cfRule>
  </conditionalFormatting>
  <conditionalFormatting sqref="G279 G282 G284">
    <cfRule type="cellIs" dxfId="1164" priority="5355" stopIfTrue="1" operator="equal">
      <formula>$G275</formula>
    </cfRule>
  </conditionalFormatting>
  <conditionalFormatting sqref="G279">
    <cfRule type="cellIs" dxfId="1163" priority="5207" stopIfTrue="1" operator="equal">
      <formula>$G275</formula>
    </cfRule>
    <cfRule type="cellIs" dxfId="1162" priority="5213" stopIfTrue="1" operator="equal">
      <formula>$G276</formula>
    </cfRule>
    <cfRule type="cellIs" dxfId="1161" priority="5216" stopIfTrue="1" operator="equal">
      <formula>$G275</formula>
    </cfRule>
    <cfRule type="cellIs" dxfId="1160" priority="5222" stopIfTrue="1" operator="equal">
      <formula>$G276</formula>
    </cfRule>
    <cfRule type="cellIs" dxfId="1159" priority="5225" stopIfTrue="1" operator="equal">
      <formula>$G275</formula>
    </cfRule>
    <cfRule type="cellIs" dxfId="1158" priority="5231" stopIfTrue="1" operator="equal">
      <formula>$G276</formula>
    </cfRule>
    <cfRule type="cellIs" dxfId="1157" priority="5234" stopIfTrue="1" operator="equal">
      <formula>$G277</formula>
    </cfRule>
    <cfRule type="cellIs" dxfId="1156" priority="5235" stopIfTrue="1" operator="equal">
      <formula>$G275</formula>
    </cfRule>
    <cfRule type="cellIs" dxfId="1155" priority="5236" stopIfTrue="1" operator="equal">
      <formula>$G276</formula>
    </cfRule>
    <cfRule type="cellIs" dxfId="1154" priority="5237" stopIfTrue="1" operator="equal">
      <formula>$G275</formula>
    </cfRule>
    <cfRule type="cellIs" dxfId="1153" priority="5243" stopIfTrue="1" operator="equal">
      <formula>$G276</formula>
    </cfRule>
    <cfRule type="cellIs" dxfId="1152" priority="5246" stopIfTrue="1" operator="equal">
      <formula>$G275</formula>
    </cfRule>
    <cfRule type="cellIs" dxfId="1151" priority="5252" stopIfTrue="1" operator="equal">
      <formula>$G276</formula>
    </cfRule>
    <cfRule type="cellIs" dxfId="1150" priority="5255" stopIfTrue="1" operator="equal">
      <formula>$G277</formula>
    </cfRule>
    <cfRule type="cellIs" dxfId="1149" priority="5256" stopIfTrue="1" operator="equal">
      <formula>$G275</formula>
    </cfRule>
  </conditionalFormatting>
  <conditionalFormatting sqref="G280:G281">
    <cfRule type="cellIs" dxfId="1148" priority="5949" stopIfTrue="1" operator="equal">
      <formula>$G279</formula>
    </cfRule>
    <cfRule type="cellIs" dxfId="1147" priority="5954" stopIfTrue="1" operator="equal">
      <formula>$G279</formula>
    </cfRule>
  </conditionalFormatting>
  <conditionalFormatting sqref="G280:G282">
    <cfRule type="cellIs" dxfId="1146" priority="5953" stopIfTrue="1" operator="equal">
      <formula>$G278</formula>
    </cfRule>
  </conditionalFormatting>
  <conditionalFormatting sqref="G282">
    <cfRule type="cellIs" dxfId="1145" priority="5156" stopIfTrue="1" operator="equal">
      <formula>$G278</formula>
    </cfRule>
    <cfRule type="cellIs" dxfId="1144" priority="5162" stopIfTrue="1" operator="equal">
      <formula>$G279</formula>
    </cfRule>
    <cfRule type="cellIs" dxfId="1143" priority="5165" stopIfTrue="1" operator="equal">
      <formula>$G278</formula>
    </cfRule>
    <cfRule type="cellIs" dxfId="1142" priority="5171" stopIfTrue="1" operator="equal">
      <formula>$G279</formula>
    </cfRule>
    <cfRule type="cellIs" dxfId="1141" priority="5174" stopIfTrue="1" operator="equal">
      <formula>$G278</formula>
    </cfRule>
    <cfRule type="cellIs" dxfId="1140" priority="5180" stopIfTrue="1" operator="equal">
      <formula>$G279</formula>
    </cfRule>
    <cfRule type="cellIs" dxfId="1139" priority="5183" stopIfTrue="1" operator="equal">
      <formula>$G280</formula>
    </cfRule>
    <cfRule type="cellIs" dxfId="1138" priority="5184" stopIfTrue="1" operator="equal">
      <formula>$G278</formula>
    </cfRule>
    <cfRule type="cellIs" dxfId="1137" priority="5185" stopIfTrue="1" operator="equal">
      <formula>$G279</formula>
    </cfRule>
    <cfRule type="cellIs" dxfId="1136" priority="5186" stopIfTrue="1" operator="equal">
      <formula>$G278</formula>
    </cfRule>
    <cfRule type="cellIs" dxfId="1135" priority="5192" stopIfTrue="1" operator="equal">
      <formula>$G279</formula>
    </cfRule>
    <cfRule type="cellIs" dxfId="1134" priority="5195" stopIfTrue="1" operator="equal">
      <formula>$G278</formula>
    </cfRule>
    <cfRule type="cellIs" dxfId="1133" priority="5201" stopIfTrue="1" operator="equal">
      <formula>$G279</formula>
    </cfRule>
    <cfRule type="cellIs" dxfId="1132" priority="5204" stopIfTrue="1" operator="equal">
      <formula>$G280</formula>
    </cfRule>
    <cfRule type="cellIs" dxfId="1131" priority="5205" stopIfTrue="1" operator="equal">
      <formula>$G278</formula>
    </cfRule>
  </conditionalFormatting>
  <conditionalFormatting sqref="G283">
    <cfRule type="cellIs" dxfId="1130" priority="5930" stopIfTrue="1" operator="equal">
      <formula>$G282</formula>
    </cfRule>
    <cfRule type="cellIs" dxfId="1129" priority="5934" stopIfTrue="1" operator="equal">
      <formula>$G281</formula>
    </cfRule>
  </conditionalFormatting>
  <conditionalFormatting sqref="G283:G286">
    <cfRule type="cellIs" dxfId="1128" priority="5935" stopIfTrue="1" operator="equal">
      <formula>$G282</formula>
    </cfRule>
  </conditionalFormatting>
  <conditionalFormatting sqref="G284">
    <cfRule type="cellIs" dxfId="1127" priority="5104" stopIfTrue="1" operator="equal">
      <formula>$G280</formula>
    </cfRule>
    <cfRule type="cellIs" dxfId="1126" priority="5110" stopIfTrue="1" operator="equal">
      <formula>$G281</formula>
    </cfRule>
    <cfRule type="cellIs" dxfId="1125" priority="5113" stopIfTrue="1" operator="equal">
      <formula>$G280</formula>
    </cfRule>
    <cfRule type="cellIs" dxfId="1124" priority="5119" stopIfTrue="1" operator="equal">
      <formula>$G281</formula>
    </cfRule>
    <cfRule type="cellIs" dxfId="1123" priority="5122" stopIfTrue="1" operator="equal">
      <formula>$G280</formula>
    </cfRule>
    <cfRule type="cellIs" dxfId="1122" priority="5128" stopIfTrue="1" operator="equal">
      <formula>$G281</formula>
    </cfRule>
    <cfRule type="cellIs" dxfId="1121" priority="5131" stopIfTrue="1" operator="equal">
      <formula>$G282</formula>
    </cfRule>
    <cfRule type="cellIs" dxfId="1120" priority="5132" stopIfTrue="1" operator="equal">
      <formula>$G280</formula>
    </cfRule>
    <cfRule type="cellIs" dxfId="1119" priority="5133" stopIfTrue="1" operator="equal">
      <formula>$G281</formula>
    </cfRule>
    <cfRule type="cellIs" dxfId="1118" priority="5134" stopIfTrue="1" operator="equal">
      <formula>$G280</formula>
    </cfRule>
    <cfRule type="cellIs" dxfId="1117" priority="5140" stopIfTrue="1" operator="equal">
      <formula>$G281</formula>
    </cfRule>
    <cfRule type="cellIs" dxfId="1116" priority="5143" stopIfTrue="1" operator="equal">
      <formula>$G280</formula>
    </cfRule>
    <cfRule type="cellIs" dxfId="1115" priority="5149" stopIfTrue="1" operator="equal">
      <formula>$G281</formula>
    </cfRule>
    <cfRule type="cellIs" dxfId="1114" priority="5152" stopIfTrue="1" operator="equal">
      <formula>$G282</formula>
    </cfRule>
    <cfRule type="cellIs" dxfId="1113" priority="5153" stopIfTrue="1" operator="equal">
      <formula>$G280</formula>
    </cfRule>
    <cfRule type="cellIs" dxfId="1112" priority="5155" stopIfTrue="1" operator="equal">
      <formula>$G282</formula>
    </cfRule>
  </conditionalFormatting>
  <conditionalFormatting sqref="G285:G286">
    <cfRule type="cellIs" dxfId="1111" priority="5910" stopIfTrue="1" operator="equal">
      <formula>$G284</formula>
    </cfRule>
    <cfRule type="cellIs" dxfId="1110" priority="5914" stopIfTrue="1" operator="equal">
      <formula>$G283</formula>
    </cfRule>
    <cfRule type="cellIs" dxfId="1109" priority="5915" stopIfTrue="1" operator="equal">
      <formula>$G284</formula>
    </cfRule>
  </conditionalFormatting>
  <conditionalFormatting sqref="G287">
    <cfRule type="cellIs" dxfId="1108" priority="6809" stopIfTrue="1" operator="equal">
      <formula>#REF!</formula>
    </cfRule>
  </conditionalFormatting>
  <conditionalFormatting sqref="G288:G292">
    <cfRule type="cellIs" dxfId="1107" priority="3435" stopIfTrue="1" operator="equal">
      <formula>$G287</formula>
    </cfRule>
  </conditionalFormatting>
  <conditionalFormatting sqref="G289:G292">
    <cfRule type="cellIs" dxfId="1106" priority="3525" stopIfTrue="1" operator="equal">
      <formula>$G288</formula>
    </cfRule>
  </conditionalFormatting>
  <conditionalFormatting sqref="G289:G301">
    <cfRule type="cellIs" dxfId="1105" priority="3445" stopIfTrue="1" operator="equal">
      <formula>$G287</formula>
    </cfRule>
  </conditionalFormatting>
  <conditionalFormatting sqref="G292">
    <cfRule type="cellIs" dxfId="1104" priority="3551" stopIfTrue="1" operator="equal">
      <formula>$G290</formula>
    </cfRule>
  </conditionalFormatting>
  <conditionalFormatting sqref="G293 G296 G299 G288:L288">
    <cfRule type="cellIs" dxfId="1103" priority="3447" stopIfTrue="1" operator="equal">
      <formula>#REF!</formula>
    </cfRule>
  </conditionalFormatting>
  <conditionalFormatting sqref="G293 G296 G299">
    <cfRule type="cellIs" dxfId="1102" priority="3436" stopIfTrue="1" operator="equal">
      <formula>$G289</formula>
    </cfRule>
    <cfRule type="cellIs" dxfId="1101" priority="3442" stopIfTrue="1" operator="equal">
      <formula>$G290</formula>
    </cfRule>
    <cfRule type="cellIs" dxfId="1100" priority="3446" stopIfTrue="1" operator="equal">
      <formula>$G289</formula>
    </cfRule>
    <cfRule type="cellIs" dxfId="1099" priority="3549" stopIfTrue="1" operator="equal">
      <formula>#REF!</formula>
    </cfRule>
  </conditionalFormatting>
  <conditionalFormatting sqref="G293">
    <cfRule type="cellIs" dxfId="1098" priority="3329" stopIfTrue="1" operator="equal">
      <formula>$G289</formula>
    </cfRule>
    <cfRule type="cellIs" dxfId="1097" priority="3335" stopIfTrue="1" operator="equal">
      <formula>$G290</formula>
    </cfRule>
    <cfRule type="cellIs" dxfId="1096" priority="3338" stopIfTrue="1" operator="equal">
      <formula>$G289</formula>
    </cfRule>
    <cfRule type="cellIs" dxfId="1095" priority="3344" stopIfTrue="1" operator="equal">
      <formula>$G290</formula>
    </cfRule>
    <cfRule type="cellIs" dxfId="1094" priority="3347" stopIfTrue="1" operator="equal">
      <formula>$G289</formula>
    </cfRule>
    <cfRule type="cellIs" dxfId="1093" priority="3353" stopIfTrue="1" operator="equal">
      <formula>$G290</formula>
    </cfRule>
    <cfRule type="cellIs" dxfId="1092" priority="3356" stopIfTrue="1" operator="equal">
      <formula>$G291</formula>
    </cfRule>
    <cfRule type="cellIs" dxfId="1091" priority="3357" stopIfTrue="1" operator="equal">
      <formula>$G289</formula>
    </cfRule>
    <cfRule type="cellIs" dxfId="1090" priority="3358" stopIfTrue="1" operator="equal">
      <formula>$G290</formula>
    </cfRule>
    <cfRule type="cellIs" dxfId="1089" priority="3359" stopIfTrue="1" operator="equal">
      <formula>$G289</formula>
    </cfRule>
    <cfRule type="cellIs" dxfId="1088" priority="3365" stopIfTrue="1" operator="equal">
      <formula>$G290</formula>
    </cfRule>
    <cfRule type="cellIs" dxfId="1087" priority="3368" stopIfTrue="1" operator="equal">
      <formula>$G289</formula>
    </cfRule>
    <cfRule type="cellIs" dxfId="1086" priority="3374" stopIfTrue="1" operator="equal">
      <formula>$G290</formula>
    </cfRule>
    <cfRule type="cellIs" dxfId="1085" priority="3377" stopIfTrue="1" operator="equal">
      <formula>$G291</formula>
    </cfRule>
    <cfRule type="cellIs" dxfId="1084" priority="3378" stopIfTrue="1" operator="equal">
      <formula>$G289</formula>
    </cfRule>
    <cfRule type="cellIs" dxfId="1083" priority="3380" stopIfTrue="1" operator="equal">
      <formula>$G291</formula>
    </cfRule>
    <cfRule type="cellIs" dxfId="1082" priority="3546" stopIfTrue="1" operator="equal">
      <formula>$G290</formula>
    </cfRule>
  </conditionalFormatting>
  <conditionalFormatting sqref="G293:G295">
    <cfRule type="cellIs" dxfId="1081" priority="3381" stopIfTrue="1" operator="equal">
      <formula>$G292</formula>
    </cfRule>
  </conditionalFormatting>
  <conditionalFormatting sqref="G294:G295">
    <cfRule type="cellIs" dxfId="1080" priority="3502" stopIfTrue="1" operator="equal">
      <formula>$G293</formula>
    </cfRule>
    <cfRule type="cellIs" dxfId="1079" priority="3545" stopIfTrue="1" operator="equal">
      <formula>$G293</formula>
    </cfRule>
  </conditionalFormatting>
  <conditionalFormatting sqref="G294:G296">
    <cfRule type="cellIs" dxfId="1078" priority="3519" stopIfTrue="1" operator="equal">
      <formula>$G292</formula>
    </cfRule>
  </conditionalFormatting>
  <conditionalFormatting sqref="G296">
    <cfRule type="cellIs" dxfId="1077" priority="3274" stopIfTrue="1" operator="equal">
      <formula>$G292</formula>
    </cfRule>
    <cfRule type="cellIs" dxfId="1076" priority="3280" stopIfTrue="1" operator="equal">
      <formula>$G293</formula>
    </cfRule>
    <cfRule type="cellIs" dxfId="1075" priority="3283" stopIfTrue="1" operator="equal">
      <formula>$G292</formula>
    </cfRule>
    <cfRule type="cellIs" dxfId="1074" priority="3289" stopIfTrue="1" operator="equal">
      <formula>$G293</formula>
    </cfRule>
    <cfRule type="cellIs" dxfId="1073" priority="3292" stopIfTrue="1" operator="equal">
      <formula>$G292</formula>
    </cfRule>
    <cfRule type="cellIs" dxfId="1072" priority="3298" stopIfTrue="1" operator="equal">
      <formula>$G293</formula>
    </cfRule>
    <cfRule type="cellIs" dxfId="1071" priority="3301" stopIfTrue="1" operator="equal">
      <formula>$G294</formula>
    </cfRule>
    <cfRule type="cellIs" dxfId="1070" priority="3302" stopIfTrue="1" operator="equal">
      <formula>$G292</formula>
    </cfRule>
    <cfRule type="cellIs" dxfId="1069" priority="3303" stopIfTrue="1" operator="equal">
      <formula>$G293</formula>
    </cfRule>
    <cfRule type="cellIs" dxfId="1068" priority="3304" stopIfTrue="1" operator="equal">
      <formula>$G292</formula>
    </cfRule>
    <cfRule type="cellIs" dxfId="1067" priority="3310" stopIfTrue="1" operator="equal">
      <formula>$G293</formula>
    </cfRule>
    <cfRule type="cellIs" dxfId="1066" priority="3313" stopIfTrue="1" operator="equal">
      <formula>$G292</formula>
    </cfRule>
    <cfRule type="cellIs" dxfId="1065" priority="3319" stopIfTrue="1" operator="equal">
      <formula>$G293</formula>
    </cfRule>
    <cfRule type="cellIs" dxfId="1064" priority="3322" stopIfTrue="1" operator="equal">
      <formula>$G294</formula>
    </cfRule>
    <cfRule type="cellIs" dxfId="1063" priority="3323" stopIfTrue="1" operator="equal">
      <formula>$G292</formula>
    </cfRule>
    <cfRule type="cellIs" dxfId="1062" priority="3325" stopIfTrue="1" operator="equal">
      <formula>$G294</formula>
    </cfRule>
  </conditionalFormatting>
  <conditionalFormatting sqref="G296:G298">
    <cfRule type="cellIs" dxfId="1061" priority="3326" stopIfTrue="1" operator="equal">
      <formula>$G295</formula>
    </cfRule>
  </conditionalFormatting>
  <conditionalFormatting sqref="G297:G298">
    <cfRule type="cellIs" dxfId="1060" priority="3478" stopIfTrue="1" operator="equal">
      <formula>$G296</formula>
    </cfRule>
    <cfRule type="cellIs" dxfId="1059" priority="3496" stopIfTrue="1" operator="equal">
      <formula>$G296</formula>
    </cfRule>
  </conditionalFormatting>
  <conditionalFormatting sqref="G297:G299">
    <cfRule type="cellIs" dxfId="1058" priority="3495" stopIfTrue="1" operator="equal">
      <formula>$G295</formula>
    </cfRule>
  </conditionalFormatting>
  <conditionalFormatting sqref="G299">
    <cfRule type="cellIs" dxfId="1057" priority="3218" stopIfTrue="1" operator="equal">
      <formula>$G295</formula>
    </cfRule>
    <cfRule type="cellIs" dxfId="1056" priority="3224" stopIfTrue="1" operator="equal">
      <formula>$G296</formula>
    </cfRule>
    <cfRule type="cellIs" dxfId="1055" priority="3227" stopIfTrue="1" operator="equal">
      <formula>$G295</formula>
    </cfRule>
    <cfRule type="cellIs" dxfId="1054" priority="3233" stopIfTrue="1" operator="equal">
      <formula>$G296</formula>
    </cfRule>
    <cfRule type="cellIs" dxfId="1053" priority="3236" stopIfTrue="1" operator="equal">
      <formula>$G295</formula>
    </cfRule>
    <cfRule type="cellIs" dxfId="1052" priority="3242" stopIfTrue="1" operator="equal">
      <formula>$G296</formula>
    </cfRule>
    <cfRule type="cellIs" dxfId="1051" priority="3245" stopIfTrue="1" operator="equal">
      <formula>$G297</formula>
    </cfRule>
    <cfRule type="cellIs" dxfId="1050" priority="3246" stopIfTrue="1" operator="equal">
      <formula>$G295</formula>
    </cfRule>
    <cfRule type="cellIs" dxfId="1049" priority="3247" stopIfTrue="1" operator="equal">
      <formula>$G296</formula>
    </cfRule>
    <cfRule type="cellIs" dxfId="1048" priority="3248" stopIfTrue="1" operator="equal">
      <formula>$G295</formula>
    </cfRule>
    <cfRule type="cellIs" dxfId="1047" priority="3254" stopIfTrue="1" operator="equal">
      <formula>$G296</formula>
    </cfRule>
    <cfRule type="cellIs" dxfId="1046" priority="3257" stopIfTrue="1" operator="equal">
      <formula>$G295</formula>
    </cfRule>
    <cfRule type="cellIs" dxfId="1045" priority="3263" stopIfTrue="1" operator="equal">
      <formula>$G296</formula>
    </cfRule>
    <cfRule type="cellIs" dxfId="1044" priority="3266" stopIfTrue="1" operator="equal">
      <formula>$G297</formula>
    </cfRule>
    <cfRule type="cellIs" dxfId="1043" priority="3267" stopIfTrue="1" operator="equal">
      <formula>$G295</formula>
    </cfRule>
    <cfRule type="cellIs" dxfId="1042" priority="3269" stopIfTrue="1" operator="equal">
      <formula>$G297</formula>
    </cfRule>
    <cfRule type="cellIs" dxfId="1041" priority="3273" stopIfTrue="1" operator="equal">
      <formula>$G297</formula>
    </cfRule>
  </conditionalFormatting>
  <conditionalFormatting sqref="G299:G301">
    <cfRule type="cellIs" dxfId="1040" priority="3270" stopIfTrue="1" operator="equal">
      <formula>$G298</formula>
    </cfRule>
  </conditionalFormatting>
  <conditionalFormatting sqref="G300:G301">
    <cfRule type="cellIs" dxfId="1039" priority="3453" stopIfTrue="1" operator="equal">
      <formula>$G299</formula>
    </cfRule>
    <cfRule type="cellIs" dxfId="1038" priority="3470" stopIfTrue="1" operator="equal">
      <formula>$G298</formula>
    </cfRule>
    <cfRule type="cellIs" dxfId="1037" priority="3471" stopIfTrue="1" operator="equal">
      <formula>$G299</formula>
    </cfRule>
  </conditionalFormatting>
  <conditionalFormatting sqref="G302:G303 G306 G311 G309">
    <cfRule type="cellIs" dxfId="1036" priority="3215" stopIfTrue="1" operator="equal">
      <formula>#REF!</formula>
    </cfRule>
  </conditionalFormatting>
  <conditionalFormatting sqref="G303 G306 G309 G311">
    <cfRule type="cellIs" dxfId="1035" priority="3123" stopIfTrue="1" operator="equal">
      <formula>#REF!</formula>
    </cfRule>
  </conditionalFormatting>
  <conditionalFormatting sqref="G303">
    <cfRule type="cellIs" dxfId="1034" priority="3055" stopIfTrue="1" operator="equal">
      <formula>$G296</formula>
    </cfRule>
    <cfRule type="cellIs" dxfId="1033" priority="3061" stopIfTrue="1" operator="equal">
      <formula>$G297</formula>
    </cfRule>
    <cfRule type="cellIs" dxfId="1032" priority="3064" stopIfTrue="1" operator="equal">
      <formula>$G296</formula>
    </cfRule>
    <cfRule type="cellIs" dxfId="1031" priority="3070" stopIfTrue="1" operator="equal">
      <formula>$G297</formula>
    </cfRule>
    <cfRule type="cellIs" dxfId="1030" priority="3073" stopIfTrue="1" operator="equal">
      <formula>$G296</formula>
    </cfRule>
    <cfRule type="cellIs" dxfId="1029" priority="3079" stopIfTrue="1" operator="equal">
      <formula>$G297</formula>
    </cfRule>
    <cfRule type="cellIs" dxfId="1028" priority="3082" stopIfTrue="1" operator="equal">
      <formula>$G298</formula>
    </cfRule>
    <cfRule type="cellIs" dxfId="1027" priority="3083" stopIfTrue="1" operator="equal">
      <formula>$G296</formula>
    </cfRule>
    <cfRule type="cellIs" dxfId="1026" priority="3084" stopIfTrue="1" operator="equal">
      <formula>$G297</formula>
    </cfRule>
    <cfRule type="cellIs" dxfId="1025" priority="3085" stopIfTrue="1" operator="equal">
      <formula>$G296</formula>
    </cfRule>
    <cfRule type="cellIs" dxfId="1024" priority="3091" stopIfTrue="1" operator="equal">
      <formula>$G297</formula>
    </cfRule>
    <cfRule type="cellIs" dxfId="1023" priority="3094" stopIfTrue="1" operator="equal">
      <formula>$G296</formula>
    </cfRule>
    <cfRule type="cellIs" dxfId="1022" priority="3100" stopIfTrue="1" operator="equal">
      <formula>$G297</formula>
    </cfRule>
    <cfRule type="cellIs" dxfId="1021" priority="3103" stopIfTrue="1" operator="equal">
      <formula>$G298</formula>
    </cfRule>
    <cfRule type="cellIs" dxfId="1020" priority="3104" stopIfTrue="1" operator="equal">
      <formula>$G296</formula>
    </cfRule>
    <cfRule type="cellIs" dxfId="1019" priority="3106" stopIfTrue="1" operator="equal">
      <formula>$G298</formula>
    </cfRule>
    <cfRule type="cellIs" dxfId="1018" priority="3110" stopIfTrue="1" operator="equal">
      <formula>$G298</formula>
    </cfRule>
    <cfRule type="cellIs" dxfId="1017" priority="3111" stopIfTrue="1" operator="equal">
      <formula>$G296</formula>
    </cfRule>
    <cfRule type="cellIs" dxfId="1016" priority="3117" stopIfTrue="1" operator="equal">
      <formula>$G297</formula>
    </cfRule>
    <cfRule type="cellIs" dxfId="1015" priority="3120" stopIfTrue="1" operator="equal">
      <formula>$G298</formula>
    </cfRule>
    <cfRule type="cellIs" dxfId="1014" priority="3121" stopIfTrue="1" operator="equal">
      <formula>$G296</formula>
    </cfRule>
    <cfRule type="cellIs" dxfId="1013" priority="3122" stopIfTrue="1" operator="equal">
      <formula>$G298</formula>
    </cfRule>
  </conditionalFormatting>
  <conditionalFormatting sqref="G303:G305">
    <cfRule type="cellIs" dxfId="1012" priority="3107" stopIfTrue="1" operator="equal">
      <formula>$G302</formula>
    </cfRule>
  </conditionalFormatting>
  <conditionalFormatting sqref="G304:G305">
    <cfRule type="cellIs" dxfId="1011" priority="3185" stopIfTrue="1" operator="equal">
      <formula>$G302</formula>
    </cfRule>
    <cfRule type="cellIs" dxfId="1010" priority="3186" stopIfTrue="1" operator="equal">
      <formula>$G303</formula>
    </cfRule>
    <cfRule type="cellIs" dxfId="1009" priority="3203" stopIfTrue="1" operator="equal">
      <formula>$G302</formula>
    </cfRule>
  </conditionalFormatting>
  <conditionalFormatting sqref="G304:G306">
    <cfRule type="cellIs" dxfId="1008" priority="3204" stopIfTrue="1" operator="equal">
      <formula>$G303</formula>
    </cfRule>
  </conditionalFormatting>
  <conditionalFormatting sqref="G306">
    <cfRule type="cellIs" dxfId="1007" priority="2986" stopIfTrue="1" operator="equal">
      <formula>$G302</formula>
    </cfRule>
    <cfRule type="cellIs" dxfId="1006" priority="2992" stopIfTrue="1" operator="equal">
      <formula>$G303</formula>
    </cfRule>
    <cfRule type="cellIs" dxfId="1005" priority="2995" stopIfTrue="1" operator="equal">
      <formula>$G302</formula>
    </cfRule>
    <cfRule type="cellIs" dxfId="1004" priority="3001" stopIfTrue="1" operator="equal">
      <formula>$G303</formula>
    </cfRule>
    <cfRule type="cellIs" dxfId="1003" priority="3004" stopIfTrue="1" operator="equal">
      <formula>$G302</formula>
    </cfRule>
    <cfRule type="cellIs" dxfId="1002" priority="3010" stopIfTrue="1" operator="equal">
      <formula>$G303</formula>
    </cfRule>
    <cfRule type="cellIs" dxfId="1001" priority="3013" stopIfTrue="1" operator="equal">
      <formula>$G304</formula>
    </cfRule>
    <cfRule type="cellIs" dxfId="1000" priority="3014" stopIfTrue="1" operator="equal">
      <formula>$G302</formula>
    </cfRule>
    <cfRule type="cellIs" dxfId="999" priority="3015" stopIfTrue="1" operator="equal">
      <formula>$G303</formula>
    </cfRule>
    <cfRule type="cellIs" dxfId="998" priority="3016" stopIfTrue="1" operator="equal">
      <formula>$G302</formula>
    </cfRule>
    <cfRule type="cellIs" dxfId="997" priority="3022" stopIfTrue="1" operator="equal">
      <formula>$G303</formula>
    </cfRule>
    <cfRule type="cellIs" dxfId="996" priority="3025" stopIfTrue="1" operator="equal">
      <formula>$G302</formula>
    </cfRule>
    <cfRule type="cellIs" dxfId="995" priority="3031" stopIfTrue="1" operator="equal">
      <formula>$G303</formula>
    </cfRule>
    <cfRule type="cellIs" dxfId="994" priority="3034" stopIfTrue="1" operator="equal">
      <formula>$G304</formula>
    </cfRule>
    <cfRule type="cellIs" dxfId="993" priority="3035" stopIfTrue="1" operator="equal">
      <formula>$G302</formula>
    </cfRule>
    <cfRule type="cellIs" dxfId="992" priority="3037" stopIfTrue="1" operator="equal">
      <formula>$G304</formula>
    </cfRule>
    <cfRule type="cellIs" dxfId="991" priority="3038" stopIfTrue="1" operator="equal">
      <formula>$G305</formula>
    </cfRule>
    <cfRule type="cellIs" dxfId="990" priority="3041" stopIfTrue="1" operator="equal">
      <formula>$G304</formula>
    </cfRule>
    <cfRule type="cellIs" dxfId="989" priority="3042" stopIfTrue="1" operator="equal">
      <formula>$G302</formula>
    </cfRule>
    <cfRule type="cellIs" dxfId="988" priority="3048" stopIfTrue="1" operator="equal">
      <formula>$G303</formula>
    </cfRule>
    <cfRule type="cellIs" dxfId="987" priority="3051" stopIfTrue="1" operator="equal">
      <formula>$G304</formula>
    </cfRule>
    <cfRule type="cellIs" dxfId="986" priority="3052" stopIfTrue="1" operator="equal">
      <formula>$G302</formula>
    </cfRule>
    <cfRule type="cellIs" dxfId="985" priority="3053" stopIfTrue="1" operator="equal">
      <formula>$G304</formula>
    </cfRule>
  </conditionalFormatting>
  <conditionalFormatting sqref="G307:G308">
    <cfRule type="cellIs" dxfId="984" priority="2406" stopIfTrue="1" operator="equal">
      <formula>$G306</formula>
    </cfRule>
    <cfRule type="cellIs" dxfId="983" priority="2410" stopIfTrue="1" operator="equal">
      <formula>$G305</formula>
    </cfRule>
    <cfRule type="cellIs" dxfId="982" priority="2411" stopIfTrue="1" operator="equal">
      <formula>$G306</formula>
    </cfRule>
    <cfRule type="cellIs" dxfId="981" priority="2428" stopIfTrue="1" operator="equal">
      <formula>$G305</formula>
    </cfRule>
    <cfRule type="cellIs" dxfId="980" priority="2429" stopIfTrue="1" operator="equal">
      <formula>$G306</formula>
    </cfRule>
  </conditionalFormatting>
  <conditionalFormatting sqref="G309">
    <cfRule type="cellIs" dxfId="979" priority="2916" stopIfTrue="1" operator="equal">
      <formula>$G305</formula>
    </cfRule>
    <cfRule type="cellIs" dxfId="978" priority="2922" stopIfTrue="1" operator="equal">
      <formula>$G306</formula>
    </cfRule>
    <cfRule type="cellIs" dxfId="977" priority="2925" stopIfTrue="1" operator="equal">
      <formula>$G305</formula>
    </cfRule>
    <cfRule type="cellIs" dxfId="976" priority="2931" stopIfTrue="1" operator="equal">
      <formula>$G306</formula>
    </cfRule>
    <cfRule type="cellIs" dxfId="975" priority="2934" stopIfTrue="1" operator="equal">
      <formula>$G305</formula>
    </cfRule>
    <cfRule type="cellIs" dxfId="974" priority="2940" stopIfTrue="1" operator="equal">
      <formula>$G306</formula>
    </cfRule>
    <cfRule type="cellIs" dxfId="973" priority="2943" stopIfTrue="1" operator="equal">
      <formula>$G307</formula>
    </cfRule>
    <cfRule type="cellIs" dxfId="972" priority="2944" stopIfTrue="1" operator="equal">
      <formula>$G305</formula>
    </cfRule>
    <cfRule type="cellIs" dxfId="971" priority="2945" stopIfTrue="1" operator="equal">
      <formula>$G306</formula>
    </cfRule>
    <cfRule type="cellIs" dxfId="970" priority="2946" stopIfTrue="1" operator="equal">
      <formula>$G305</formula>
    </cfRule>
    <cfRule type="cellIs" dxfId="969" priority="2952" stopIfTrue="1" operator="equal">
      <formula>$G306</formula>
    </cfRule>
    <cfRule type="cellIs" dxfId="968" priority="2955" stopIfTrue="1" operator="equal">
      <formula>$G305</formula>
    </cfRule>
    <cfRule type="cellIs" dxfId="967" priority="2961" stopIfTrue="1" operator="equal">
      <formula>$G306</formula>
    </cfRule>
    <cfRule type="cellIs" dxfId="966" priority="2964" stopIfTrue="1" operator="equal">
      <formula>$G307</formula>
    </cfRule>
    <cfRule type="cellIs" dxfId="965" priority="2965" stopIfTrue="1" operator="equal">
      <formula>$G305</formula>
    </cfRule>
    <cfRule type="cellIs" dxfId="964" priority="2967" stopIfTrue="1" operator="equal">
      <formula>$G307</formula>
    </cfRule>
    <cfRule type="cellIs" dxfId="963" priority="2968" stopIfTrue="1" operator="equal">
      <formula>$G308</formula>
    </cfRule>
    <cfRule type="cellIs" dxfId="962" priority="2971" stopIfTrue="1" operator="equal">
      <formula>$G307</formula>
    </cfRule>
    <cfRule type="cellIs" dxfId="961" priority="2972" stopIfTrue="1" operator="equal">
      <formula>$G305</formula>
    </cfRule>
    <cfRule type="cellIs" dxfId="960" priority="2978" stopIfTrue="1" operator="equal">
      <formula>$G306</formula>
    </cfRule>
    <cfRule type="cellIs" dxfId="959" priority="2981" stopIfTrue="1" operator="equal">
      <formula>$G307</formula>
    </cfRule>
    <cfRule type="cellIs" dxfId="958" priority="2982" stopIfTrue="1" operator="equal">
      <formula>$G305</formula>
    </cfRule>
    <cfRule type="cellIs" dxfId="957" priority="2983" stopIfTrue="1" operator="equal">
      <formula>$G307</formula>
    </cfRule>
  </conditionalFormatting>
  <conditionalFormatting sqref="G309:G310">
    <cfRule type="cellIs" dxfId="956" priority="2985" stopIfTrue="1" operator="equal">
      <formula>$G308</formula>
    </cfRule>
    <cfRule type="cellIs" dxfId="955" priority="3175" stopIfTrue="1" operator="equal">
      <formula>$G307</formula>
    </cfRule>
  </conditionalFormatting>
  <conditionalFormatting sqref="G310 G227">
    <cfRule type="cellIs" dxfId="954" priority="3157" stopIfTrue="1" operator="equal">
      <formula>$G225</formula>
    </cfRule>
  </conditionalFormatting>
  <conditionalFormatting sqref="G310:G313">
    <cfRule type="cellIs" dxfId="953" priority="3176" stopIfTrue="1" operator="equal">
      <formula>$G309</formula>
    </cfRule>
  </conditionalFormatting>
  <conditionalFormatting sqref="G311">
    <cfRule type="cellIs" dxfId="952" priority="2845" stopIfTrue="1" operator="equal">
      <formula>$G307</formula>
    </cfRule>
    <cfRule type="cellIs" dxfId="951" priority="2851" stopIfTrue="1" operator="equal">
      <formula>$G308</formula>
    </cfRule>
    <cfRule type="cellIs" dxfId="950" priority="2854" stopIfTrue="1" operator="equal">
      <formula>$G307</formula>
    </cfRule>
    <cfRule type="cellIs" dxfId="949" priority="2860" stopIfTrue="1" operator="equal">
      <formula>$G308</formula>
    </cfRule>
    <cfRule type="cellIs" dxfId="948" priority="2863" stopIfTrue="1" operator="equal">
      <formula>$G307</formula>
    </cfRule>
    <cfRule type="cellIs" dxfId="947" priority="2869" stopIfTrue="1" operator="equal">
      <formula>$G308</formula>
    </cfRule>
    <cfRule type="cellIs" dxfId="946" priority="2872" stopIfTrue="1" operator="equal">
      <formula>$G309</formula>
    </cfRule>
    <cfRule type="cellIs" dxfId="945" priority="2873" stopIfTrue="1" operator="equal">
      <formula>$G307</formula>
    </cfRule>
    <cfRule type="cellIs" dxfId="944" priority="2874" stopIfTrue="1" operator="equal">
      <formula>$G308</formula>
    </cfRule>
    <cfRule type="cellIs" dxfId="943" priority="2875" stopIfTrue="1" operator="equal">
      <formula>$G307</formula>
    </cfRule>
    <cfRule type="cellIs" dxfId="942" priority="2881" stopIfTrue="1" operator="equal">
      <formula>$G308</formula>
    </cfRule>
    <cfRule type="cellIs" dxfId="941" priority="2884" stopIfTrue="1" operator="equal">
      <formula>$G307</formula>
    </cfRule>
    <cfRule type="cellIs" dxfId="940" priority="2890" stopIfTrue="1" operator="equal">
      <formula>$G308</formula>
    </cfRule>
    <cfRule type="cellIs" dxfId="939" priority="2893" stopIfTrue="1" operator="equal">
      <formula>$G309</formula>
    </cfRule>
    <cfRule type="cellIs" dxfId="938" priority="2894" stopIfTrue="1" operator="equal">
      <formula>$G307</formula>
    </cfRule>
    <cfRule type="cellIs" dxfId="937" priority="2896" stopIfTrue="1" operator="equal">
      <formula>$G309</formula>
    </cfRule>
    <cfRule type="cellIs" dxfId="936" priority="2897" stopIfTrue="1" operator="equal">
      <formula>$G310</formula>
    </cfRule>
    <cfRule type="cellIs" dxfId="935" priority="2900" stopIfTrue="1" operator="equal">
      <formula>$G309</formula>
    </cfRule>
    <cfRule type="cellIs" dxfId="934" priority="2901" stopIfTrue="1" operator="equal">
      <formula>$G307</formula>
    </cfRule>
    <cfRule type="cellIs" dxfId="933" priority="2907" stopIfTrue="1" operator="equal">
      <formula>$G308</formula>
    </cfRule>
    <cfRule type="cellIs" dxfId="932" priority="2910" stopIfTrue="1" operator="equal">
      <formula>$G309</formula>
    </cfRule>
    <cfRule type="cellIs" dxfId="931" priority="2911" stopIfTrue="1" operator="equal">
      <formula>$G307</formula>
    </cfRule>
    <cfRule type="cellIs" dxfId="930" priority="2912" stopIfTrue="1" operator="equal">
      <formula>$G309</formula>
    </cfRule>
  </conditionalFormatting>
  <conditionalFormatting sqref="G311:G313">
    <cfRule type="cellIs" dxfId="929" priority="2914" stopIfTrue="1" operator="equal">
      <formula>$G310</formula>
    </cfRule>
    <cfRule type="cellIs" dxfId="928" priority="2915" stopIfTrue="1" operator="equal">
      <formula>$G309</formula>
    </cfRule>
  </conditionalFormatting>
  <conditionalFormatting sqref="G312:G313">
    <cfRule type="cellIs" dxfId="927" priority="3129" stopIfTrue="1" operator="equal">
      <formula>$G311</formula>
    </cfRule>
    <cfRule type="cellIs" dxfId="926" priority="3146" stopIfTrue="1" operator="equal">
      <formula>$G310</formula>
    </cfRule>
    <cfRule type="cellIs" dxfId="925" priority="3147" stopIfTrue="1" operator="equal">
      <formula>$G311</formula>
    </cfRule>
  </conditionalFormatting>
  <conditionalFormatting sqref="G314">
    <cfRule type="cellIs" dxfId="924" priority="6824" stopIfTrue="1" operator="equal">
      <formula>#REF!</formula>
    </cfRule>
  </conditionalFormatting>
  <conditionalFormatting sqref="G316 G213">
    <cfRule type="cellIs" dxfId="923" priority="6440" stopIfTrue="1" operator="equal">
      <formula>$G211</formula>
    </cfRule>
    <cfRule type="cellIs" dxfId="922" priority="6441" stopIfTrue="1" operator="equal">
      <formula>$G212</formula>
    </cfRule>
    <cfRule type="cellIs" dxfId="921" priority="6444" stopIfTrue="1" operator="equal">
      <formula>$G215</formula>
    </cfRule>
    <cfRule type="cellIs" dxfId="920" priority="6457" stopIfTrue="1" operator="equal">
      <formula>$G212</formula>
    </cfRule>
  </conditionalFormatting>
  <conditionalFormatting sqref="G316:G317">
    <cfRule type="cellIs" dxfId="919" priority="2002" stopIfTrue="1" operator="equal">
      <formula>$G315</formula>
    </cfRule>
  </conditionalFormatting>
  <conditionalFormatting sqref="G317">
    <cfRule type="cellIs" dxfId="918" priority="1993" stopIfTrue="1" operator="equal">
      <formula>$G316</formula>
    </cfRule>
    <cfRule type="cellIs" dxfId="917" priority="1997" stopIfTrue="1" operator="equal">
      <formula>$G315</formula>
    </cfRule>
    <cfRule type="cellIs" dxfId="916" priority="1998" stopIfTrue="1" operator="equal">
      <formula>$G316</formula>
    </cfRule>
    <cfRule type="cellIs" dxfId="915" priority="2001" stopIfTrue="1" operator="equal">
      <formula>$G319</formula>
    </cfRule>
  </conditionalFormatting>
  <conditionalFormatting sqref="G318">
    <cfRule type="cellIs" dxfId="914" priority="6405" stopIfTrue="1" operator="equal">
      <formula>#REF!</formula>
    </cfRule>
  </conditionalFormatting>
  <conditionalFormatting sqref="G319">
    <cfRule type="cellIs" dxfId="913" priority="6431" stopIfTrue="1" operator="equal">
      <formula>$G316</formula>
    </cfRule>
    <cfRule type="cellIs" dxfId="912" priority="6432" stopIfTrue="1" operator="equal">
      <formula>$G318</formula>
    </cfRule>
    <cfRule type="cellIs" dxfId="911" priority="6435" stopIfTrue="1" operator="equal">
      <formula>$G321</formula>
    </cfRule>
    <cfRule type="cellIs" dxfId="910" priority="6449" stopIfTrue="1" operator="equal">
      <formula>$G318</formula>
    </cfRule>
  </conditionalFormatting>
  <conditionalFormatting sqref="G319:G320">
    <cfRule type="cellIs" dxfId="909" priority="1986" stopIfTrue="1" operator="equal">
      <formula>$G318</formula>
    </cfRule>
  </conditionalFormatting>
  <conditionalFormatting sqref="G320">
    <cfRule type="cellIs" dxfId="908" priority="1977" stopIfTrue="1" operator="equal">
      <formula>$G319</formula>
    </cfRule>
    <cfRule type="cellIs" dxfId="907" priority="1981" stopIfTrue="1" operator="equal">
      <formula>$G317</formula>
    </cfRule>
    <cfRule type="cellIs" dxfId="906" priority="1982" stopIfTrue="1" operator="equal">
      <formula>$G319</formula>
    </cfRule>
    <cfRule type="cellIs" dxfId="905" priority="1985" stopIfTrue="1" operator="equal">
      <formula>$G322</formula>
    </cfRule>
  </conditionalFormatting>
  <conditionalFormatting sqref="G321">
    <cfRule type="cellIs" dxfId="904" priority="6402" stopIfTrue="1" operator="equal">
      <formula>$G315</formula>
    </cfRule>
    <cfRule type="cellIs" dxfId="903" priority="6403" stopIfTrue="1" operator="equal">
      <formula>$G319</formula>
    </cfRule>
  </conditionalFormatting>
  <conditionalFormatting sqref="G322">
    <cfRule type="cellIs" dxfId="902" priority="6421" stopIfTrue="1" operator="equal">
      <formula>$G319</formula>
    </cfRule>
    <cfRule type="cellIs" dxfId="901" priority="6422" stopIfTrue="1" operator="equal">
      <formula>$G321</formula>
    </cfRule>
    <cfRule type="cellIs" dxfId="900" priority="6425" stopIfTrue="1" operator="equal">
      <formula>$G324</formula>
    </cfRule>
    <cfRule type="cellIs" dxfId="899" priority="6426" stopIfTrue="1" operator="equal">
      <formula>$G321</formula>
    </cfRule>
  </conditionalFormatting>
  <conditionalFormatting sqref="G322:G323">
    <cfRule type="cellIs" dxfId="898" priority="1969" stopIfTrue="1" operator="equal">
      <formula>$G321</formula>
    </cfRule>
  </conditionalFormatting>
  <conditionalFormatting sqref="G323">
    <cfRule type="cellIs" dxfId="897" priority="1960" stopIfTrue="1" operator="equal">
      <formula>$G322</formula>
    </cfRule>
    <cfRule type="cellIs" dxfId="896" priority="1964" stopIfTrue="1" operator="equal">
      <formula>$G320</formula>
    </cfRule>
    <cfRule type="cellIs" dxfId="895" priority="1965" stopIfTrue="1" operator="equal">
      <formula>$G322</formula>
    </cfRule>
    <cfRule type="cellIs" dxfId="894" priority="1968" stopIfTrue="1" operator="equal">
      <formula>$G325</formula>
    </cfRule>
  </conditionalFormatting>
  <conditionalFormatting sqref="G324">
    <cfRule type="cellIs" dxfId="893" priority="6404" stopIfTrue="1" operator="equal">
      <formula>$G318</formula>
    </cfRule>
    <cfRule type="cellIs" dxfId="892" priority="6446" stopIfTrue="1" operator="equal">
      <formula>$G322</formula>
    </cfRule>
  </conditionalFormatting>
  <conditionalFormatting sqref="G325">
    <cfRule type="cellIs" dxfId="891" priority="6410" stopIfTrue="1" operator="equal">
      <formula>$G322</formula>
    </cfRule>
    <cfRule type="cellIs" dxfId="890" priority="6411" stopIfTrue="1" operator="equal">
      <formula>$G324</formula>
    </cfRule>
    <cfRule type="cellIs" dxfId="889" priority="6414" stopIfTrue="1" operator="equal">
      <formula>$G327</formula>
    </cfRule>
    <cfRule type="cellIs" dxfId="888" priority="6415" stopIfTrue="1" operator="equal">
      <formula>$G324</formula>
    </cfRule>
  </conditionalFormatting>
  <conditionalFormatting sqref="G325:G326">
    <cfRule type="cellIs" dxfId="887" priority="1951" stopIfTrue="1" operator="equal">
      <formula>$G324</formula>
    </cfRule>
  </conditionalFormatting>
  <conditionalFormatting sqref="G326">
    <cfRule type="cellIs" dxfId="886" priority="1942" stopIfTrue="1" operator="equal">
      <formula>$G325</formula>
    </cfRule>
    <cfRule type="cellIs" dxfId="885" priority="1946" stopIfTrue="1" operator="equal">
      <formula>$G323</formula>
    </cfRule>
    <cfRule type="cellIs" dxfId="884" priority="1947" stopIfTrue="1" operator="equal">
      <formula>$G325</formula>
    </cfRule>
    <cfRule type="cellIs" dxfId="883" priority="1950" stopIfTrue="1" operator="equal">
      <formula>$G328</formula>
    </cfRule>
  </conditionalFormatting>
  <conditionalFormatting sqref="G327:G328 G333 G335 G284 G199">
    <cfRule type="cellIs" dxfId="882" priority="6745" stopIfTrue="1" operator="equal">
      <formula>#REF!</formula>
    </cfRule>
  </conditionalFormatting>
  <conditionalFormatting sqref="G328 G185 G188 G191 G271:L271 G182 G204">
    <cfRule type="cellIs" dxfId="881" priority="4607" stopIfTrue="1" operator="equal">
      <formula>$G181</formula>
    </cfRule>
  </conditionalFormatting>
  <conditionalFormatting sqref="G328">
    <cfRule type="cellIs" dxfId="880" priority="4536" stopIfTrue="1" operator="equal">
      <formula>$G322</formula>
    </cfRule>
    <cfRule type="cellIs" dxfId="879" priority="4542" stopIfTrue="1" operator="equal">
      <formula>$G324</formula>
    </cfRule>
    <cfRule type="cellIs" dxfId="878" priority="4545" stopIfTrue="1" operator="equal">
      <formula>$G322</formula>
    </cfRule>
    <cfRule type="cellIs" dxfId="877" priority="4551" stopIfTrue="1" operator="equal">
      <formula>$G324</formula>
    </cfRule>
    <cfRule type="cellIs" dxfId="876" priority="4554" stopIfTrue="1" operator="equal">
      <formula>$G322</formula>
    </cfRule>
    <cfRule type="cellIs" dxfId="875" priority="4560" stopIfTrue="1" operator="equal">
      <formula>$G324</formula>
    </cfRule>
    <cfRule type="cellIs" dxfId="874" priority="4563" stopIfTrue="1" operator="equal">
      <formula>$G325</formula>
    </cfRule>
    <cfRule type="cellIs" dxfId="873" priority="4564" stopIfTrue="1" operator="equal">
      <formula>$G322</formula>
    </cfRule>
    <cfRule type="cellIs" dxfId="872" priority="4565" stopIfTrue="1" operator="equal">
      <formula>$G324</formula>
    </cfRule>
    <cfRule type="cellIs" dxfId="871" priority="4566" stopIfTrue="1" operator="equal">
      <formula>$G322</formula>
    </cfRule>
    <cfRule type="cellIs" dxfId="870" priority="4572" stopIfTrue="1" operator="equal">
      <formula>$G324</formula>
    </cfRule>
    <cfRule type="cellIs" dxfId="869" priority="4575" stopIfTrue="1" operator="equal">
      <formula>$G322</formula>
    </cfRule>
    <cfRule type="cellIs" dxfId="868" priority="4581" stopIfTrue="1" operator="equal">
      <formula>$G324</formula>
    </cfRule>
    <cfRule type="cellIs" dxfId="867" priority="4584" stopIfTrue="1" operator="equal">
      <formula>$G325</formula>
    </cfRule>
    <cfRule type="cellIs" dxfId="866" priority="4585" stopIfTrue="1" operator="equal">
      <formula>$G322</formula>
    </cfRule>
    <cfRule type="cellIs" dxfId="865" priority="4587" stopIfTrue="1" operator="equal">
      <formula>$G325</formula>
    </cfRule>
    <cfRule type="cellIs" dxfId="864" priority="4588" stopIfTrue="1" operator="equal">
      <formula>$G327</formula>
    </cfRule>
    <cfRule type="cellIs" dxfId="863" priority="4591" stopIfTrue="1" operator="equal">
      <formula>$G325</formula>
    </cfRule>
    <cfRule type="cellIs" dxfId="862" priority="4592" stopIfTrue="1" operator="equal">
      <formula>$G322</formula>
    </cfRule>
    <cfRule type="cellIs" dxfId="861" priority="4598" stopIfTrue="1" operator="equal">
      <formula>$G324</formula>
    </cfRule>
    <cfRule type="cellIs" dxfId="860" priority="4601" stopIfTrue="1" operator="equal">
      <formula>$G325</formula>
    </cfRule>
    <cfRule type="cellIs" dxfId="859" priority="4602" stopIfTrue="1" operator="equal">
      <formula>$G322</formula>
    </cfRule>
    <cfRule type="cellIs" dxfId="858" priority="4603" stopIfTrue="1" operator="equal">
      <formula>$G325</formula>
    </cfRule>
    <cfRule type="cellIs" dxfId="857" priority="4605" stopIfTrue="1" operator="equal">
      <formula>$G327</formula>
    </cfRule>
    <cfRule type="cellIs" dxfId="856" priority="4606" stopIfTrue="1" operator="equal">
      <formula>$G325</formula>
    </cfRule>
  </conditionalFormatting>
  <conditionalFormatting sqref="G329">
    <cfRule type="cellIs" dxfId="855" priority="4129" stopIfTrue="1" operator="equal">
      <formula>$G328</formula>
    </cfRule>
    <cfRule type="cellIs" dxfId="854" priority="4134" stopIfTrue="1" operator="equal">
      <formula>$G328</formula>
    </cfRule>
    <cfRule type="cellIs" dxfId="853" priority="4137" stopIfTrue="1" operator="equal">
      <formula>$G330</formula>
    </cfRule>
    <cfRule type="cellIs" dxfId="852" priority="4138" stopIfTrue="1" operator="equal">
      <formula>$G328</formula>
    </cfRule>
  </conditionalFormatting>
  <conditionalFormatting sqref="G329:G330">
    <cfRule type="cellIs" dxfId="851" priority="4133" stopIfTrue="1" operator="equal">
      <formula>$G327</formula>
    </cfRule>
  </conditionalFormatting>
  <conditionalFormatting sqref="G330">
    <cfRule type="cellIs" dxfId="850" priority="5695" stopIfTrue="1" operator="equal">
      <formula>$G328</formula>
    </cfRule>
    <cfRule type="cellIs" dxfId="849" priority="5698" stopIfTrue="1" operator="equal">
      <formula>$G331</formula>
    </cfRule>
    <cfRule type="cellIs" dxfId="848" priority="5699" stopIfTrue="1" operator="equal">
      <formula>$G328</formula>
    </cfRule>
  </conditionalFormatting>
  <conditionalFormatting sqref="G330:G331">
    <cfRule type="cellIs" dxfId="847" priority="4533" stopIfTrue="1" operator="equal">
      <formula>$G327</formula>
    </cfRule>
  </conditionalFormatting>
  <conditionalFormatting sqref="G331">
    <cfRule type="cellIs" dxfId="846" priority="4463" stopIfTrue="1" operator="equal">
      <formula>$G325</formula>
    </cfRule>
    <cfRule type="cellIs" dxfId="845" priority="4469" stopIfTrue="1" operator="equal">
      <formula>$G327</formula>
    </cfRule>
    <cfRule type="cellIs" dxfId="844" priority="4472" stopIfTrue="1" operator="equal">
      <formula>$G325</formula>
    </cfRule>
    <cfRule type="cellIs" dxfId="843" priority="4478" stopIfTrue="1" operator="equal">
      <formula>$G327</formula>
    </cfRule>
    <cfRule type="cellIs" dxfId="842" priority="4481" stopIfTrue="1" operator="equal">
      <formula>$G325</formula>
    </cfRule>
    <cfRule type="cellIs" dxfId="841" priority="4487" stopIfTrue="1" operator="equal">
      <formula>$G327</formula>
    </cfRule>
    <cfRule type="cellIs" dxfId="840" priority="4490" stopIfTrue="1" operator="equal">
      <formula>$G328</formula>
    </cfRule>
    <cfRule type="cellIs" dxfId="839" priority="4491" stopIfTrue="1" operator="equal">
      <formula>$G325</formula>
    </cfRule>
    <cfRule type="cellIs" dxfId="838" priority="4492" stopIfTrue="1" operator="equal">
      <formula>$G327</formula>
    </cfRule>
    <cfRule type="cellIs" dxfId="837" priority="4493" stopIfTrue="1" operator="equal">
      <formula>$G325</formula>
    </cfRule>
    <cfRule type="cellIs" dxfId="836" priority="4499" stopIfTrue="1" operator="equal">
      <formula>$G327</formula>
    </cfRule>
    <cfRule type="cellIs" dxfId="835" priority="4502" stopIfTrue="1" operator="equal">
      <formula>$G325</formula>
    </cfRule>
    <cfRule type="cellIs" dxfId="834" priority="4508" stopIfTrue="1" operator="equal">
      <formula>$G327</formula>
    </cfRule>
    <cfRule type="cellIs" dxfId="833" priority="4511" stopIfTrue="1" operator="equal">
      <formula>$G328</formula>
    </cfRule>
    <cfRule type="cellIs" dxfId="832" priority="4512" stopIfTrue="1" operator="equal">
      <formula>$G325</formula>
    </cfRule>
    <cfRule type="cellIs" dxfId="831" priority="4514" stopIfTrue="1" operator="equal">
      <formula>$G328</formula>
    </cfRule>
    <cfRule type="cellIs" dxfId="830" priority="4515" stopIfTrue="1" operator="equal">
      <formula>$G330</formula>
    </cfRule>
    <cfRule type="cellIs" dxfId="829" priority="4518" stopIfTrue="1" operator="equal">
      <formula>$G328</formula>
    </cfRule>
    <cfRule type="cellIs" dxfId="828" priority="4519" stopIfTrue="1" operator="equal">
      <formula>$G325</formula>
    </cfRule>
    <cfRule type="cellIs" dxfId="827" priority="4525" stopIfTrue="1" operator="equal">
      <formula>$G327</formula>
    </cfRule>
    <cfRule type="cellIs" dxfId="826" priority="4528" stopIfTrue="1" operator="equal">
      <formula>$G328</formula>
    </cfRule>
    <cfRule type="cellIs" dxfId="825" priority="4529" stopIfTrue="1" operator="equal">
      <formula>$G325</formula>
    </cfRule>
    <cfRule type="cellIs" dxfId="824" priority="4530" stopIfTrue="1" operator="equal">
      <formula>$G328</formula>
    </cfRule>
    <cfRule type="cellIs" dxfId="823" priority="4532" stopIfTrue="1" operator="equal">
      <formula>$G330</formula>
    </cfRule>
  </conditionalFormatting>
  <conditionalFormatting sqref="G331:G332">
    <cfRule type="cellIs" dxfId="822" priority="4534" stopIfTrue="1" operator="equal">
      <formula>$G330</formula>
    </cfRule>
  </conditionalFormatting>
  <conditionalFormatting sqref="G332 G218 G220">
    <cfRule type="cellIs" dxfId="821" priority="5676" stopIfTrue="1" operator="equal">
      <formula>$G216</formula>
    </cfRule>
    <cfRule type="cellIs" dxfId="820" priority="5677" stopIfTrue="1" operator="equal">
      <formula>$G217</formula>
    </cfRule>
    <cfRule type="cellIs" dxfId="819" priority="5680" stopIfTrue="1" operator="equal">
      <formula>$G219</formula>
    </cfRule>
    <cfRule type="cellIs" dxfId="818" priority="5681" stopIfTrue="1" operator="equal">
      <formula>$G217</formula>
    </cfRule>
  </conditionalFormatting>
  <conditionalFormatting sqref="G332:G337">
    <cfRule type="cellIs" dxfId="817" priority="6698" stopIfTrue="1" operator="equal">
      <formula>$G331</formula>
    </cfRule>
  </conditionalFormatting>
  <conditionalFormatting sqref="G333">
    <cfRule type="cellIs" dxfId="816" priority="4390" stopIfTrue="1" operator="equal">
      <formula>$G328</formula>
    </cfRule>
    <cfRule type="cellIs" dxfId="815" priority="4396" stopIfTrue="1" operator="equal">
      <formula>$G330</formula>
    </cfRule>
    <cfRule type="cellIs" dxfId="814" priority="4399" stopIfTrue="1" operator="equal">
      <formula>$G328</formula>
    </cfRule>
    <cfRule type="cellIs" dxfId="813" priority="4405" stopIfTrue="1" operator="equal">
      <formula>$G330</formula>
    </cfRule>
    <cfRule type="cellIs" dxfId="812" priority="4408" stopIfTrue="1" operator="equal">
      <formula>$G328</formula>
    </cfRule>
    <cfRule type="cellIs" dxfId="811" priority="4414" stopIfTrue="1" operator="equal">
      <formula>$G330</formula>
    </cfRule>
    <cfRule type="cellIs" dxfId="810" priority="4417" stopIfTrue="1" operator="equal">
      <formula>$G331</formula>
    </cfRule>
    <cfRule type="cellIs" dxfId="809" priority="4418" stopIfTrue="1" operator="equal">
      <formula>$G328</formula>
    </cfRule>
    <cfRule type="cellIs" dxfId="808" priority="4419" stopIfTrue="1" operator="equal">
      <formula>$G330</formula>
    </cfRule>
    <cfRule type="cellIs" dxfId="807" priority="4420" stopIfTrue="1" operator="equal">
      <formula>$G328</formula>
    </cfRule>
    <cfRule type="cellIs" dxfId="806" priority="4426" stopIfTrue="1" operator="equal">
      <formula>$G330</formula>
    </cfRule>
    <cfRule type="cellIs" dxfId="805" priority="4429" stopIfTrue="1" operator="equal">
      <formula>$G328</formula>
    </cfRule>
    <cfRule type="cellIs" dxfId="804" priority="4435" stopIfTrue="1" operator="equal">
      <formula>$G330</formula>
    </cfRule>
    <cfRule type="cellIs" dxfId="803" priority="4438" stopIfTrue="1" operator="equal">
      <formula>$G331</formula>
    </cfRule>
    <cfRule type="cellIs" dxfId="802" priority="4439" stopIfTrue="1" operator="equal">
      <formula>$G328</formula>
    </cfRule>
    <cfRule type="cellIs" dxfId="801" priority="4441" stopIfTrue="1" operator="equal">
      <formula>$G331</formula>
    </cfRule>
    <cfRule type="cellIs" dxfId="800" priority="4442" stopIfTrue="1" operator="equal">
      <formula>$G332</formula>
    </cfRule>
    <cfRule type="cellIs" dxfId="799" priority="4445" stopIfTrue="1" operator="equal">
      <formula>$G331</formula>
    </cfRule>
    <cfRule type="cellIs" dxfId="798" priority="4446" stopIfTrue="1" operator="equal">
      <formula>$G328</formula>
    </cfRule>
    <cfRule type="cellIs" dxfId="797" priority="4452" stopIfTrue="1" operator="equal">
      <formula>$G330</formula>
    </cfRule>
    <cfRule type="cellIs" dxfId="796" priority="4455" stopIfTrue="1" operator="equal">
      <formula>$G331</formula>
    </cfRule>
    <cfRule type="cellIs" dxfId="795" priority="4456" stopIfTrue="1" operator="equal">
      <formula>$G328</formula>
    </cfRule>
    <cfRule type="cellIs" dxfId="794" priority="4457" stopIfTrue="1" operator="equal">
      <formula>$G331</formula>
    </cfRule>
    <cfRule type="cellIs" dxfId="793" priority="4459" stopIfTrue="1" operator="equal">
      <formula>$G332</formula>
    </cfRule>
    <cfRule type="cellIs" dxfId="792" priority="4460" stopIfTrue="1" operator="equal">
      <formula>$G331</formula>
    </cfRule>
  </conditionalFormatting>
  <conditionalFormatting sqref="G333:G334">
    <cfRule type="cellIs" dxfId="791" priority="4461" stopIfTrue="1" operator="equal">
      <formula>$G332</formula>
    </cfRule>
  </conditionalFormatting>
  <conditionalFormatting sqref="G334">
    <cfRule type="cellIs" dxfId="790" priority="5657" stopIfTrue="1" operator="equal">
      <formula>$G332</formula>
    </cfRule>
    <cfRule type="cellIs" dxfId="789" priority="5658" stopIfTrue="1" operator="equal">
      <formula>$G333</formula>
    </cfRule>
    <cfRule type="cellIs" dxfId="788" priority="5661" stopIfTrue="1" operator="equal">
      <formula>$G335</formula>
    </cfRule>
    <cfRule type="cellIs" dxfId="787" priority="5662" stopIfTrue="1" operator="equal">
      <formula>$G333</formula>
    </cfRule>
  </conditionalFormatting>
  <conditionalFormatting sqref="G335">
    <cfRule type="cellIs" dxfId="786" priority="4316" stopIfTrue="1" operator="equal">
      <formula>$G331</formula>
    </cfRule>
    <cfRule type="cellIs" dxfId="785" priority="4322" stopIfTrue="1" operator="equal">
      <formula>$G332</formula>
    </cfRule>
    <cfRule type="cellIs" dxfId="784" priority="4325" stopIfTrue="1" operator="equal">
      <formula>$G331</formula>
    </cfRule>
    <cfRule type="cellIs" dxfId="783" priority="4331" stopIfTrue="1" operator="equal">
      <formula>$G332</formula>
    </cfRule>
    <cfRule type="cellIs" dxfId="782" priority="4334" stopIfTrue="1" operator="equal">
      <formula>$G331</formula>
    </cfRule>
    <cfRule type="cellIs" dxfId="781" priority="4340" stopIfTrue="1" operator="equal">
      <formula>$G332</formula>
    </cfRule>
    <cfRule type="cellIs" dxfId="780" priority="4343" stopIfTrue="1" operator="equal">
      <formula>$G333</formula>
    </cfRule>
    <cfRule type="cellIs" dxfId="779" priority="4344" stopIfTrue="1" operator="equal">
      <formula>$G331</formula>
    </cfRule>
    <cfRule type="cellIs" dxfId="778" priority="4345" stopIfTrue="1" operator="equal">
      <formula>$G332</formula>
    </cfRule>
    <cfRule type="cellIs" dxfId="777" priority="4346" stopIfTrue="1" operator="equal">
      <formula>$G331</formula>
    </cfRule>
    <cfRule type="cellIs" dxfId="776" priority="4352" stopIfTrue="1" operator="equal">
      <formula>$G332</formula>
    </cfRule>
    <cfRule type="cellIs" dxfId="775" priority="4355" stopIfTrue="1" operator="equal">
      <formula>$G331</formula>
    </cfRule>
    <cfRule type="cellIs" dxfId="774" priority="4361" stopIfTrue="1" operator="equal">
      <formula>$G332</formula>
    </cfRule>
    <cfRule type="cellIs" dxfId="773" priority="4364" stopIfTrue="1" operator="equal">
      <formula>$G333</formula>
    </cfRule>
    <cfRule type="cellIs" dxfId="772" priority="4365" stopIfTrue="1" operator="equal">
      <formula>$G331</formula>
    </cfRule>
    <cfRule type="cellIs" dxfId="771" priority="4367" stopIfTrue="1" operator="equal">
      <formula>$G333</formula>
    </cfRule>
    <cfRule type="cellIs" dxfId="770" priority="4368" stopIfTrue="1" operator="equal">
      <formula>$G334</formula>
    </cfRule>
    <cfRule type="cellIs" dxfId="769" priority="4371" stopIfTrue="1" operator="equal">
      <formula>$G333</formula>
    </cfRule>
    <cfRule type="cellIs" dxfId="768" priority="4372" stopIfTrue="1" operator="equal">
      <formula>$G331</formula>
    </cfRule>
    <cfRule type="cellIs" dxfId="767" priority="4378" stopIfTrue="1" operator="equal">
      <formula>$G332</formula>
    </cfRule>
    <cfRule type="cellIs" dxfId="766" priority="4381" stopIfTrue="1" operator="equal">
      <formula>$G333</formula>
    </cfRule>
    <cfRule type="cellIs" dxfId="765" priority="4382" stopIfTrue="1" operator="equal">
      <formula>$G331</formula>
    </cfRule>
    <cfRule type="cellIs" dxfId="764" priority="4383" stopIfTrue="1" operator="equal">
      <formula>$G333</formula>
    </cfRule>
    <cfRule type="cellIs" dxfId="763" priority="4385" stopIfTrue="1" operator="equal">
      <formula>$G334</formula>
    </cfRule>
    <cfRule type="cellIs" dxfId="762" priority="4386" stopIfTrue="1" operator="equal">
      <formula>$G333</formula>
    </cfRule>
    <cfRule type="cellIs" dxfId="761" priority="4387" stopIfTrue="1" operator="equal">
      <formula>$G334</formula>
    </cfRule>
  </conditionalFormatting>
  <conditionalFormatting sqref="G335:G337">
    <cfRule type="cellIs" dxfId="760" priority="4389" stopIfTrue="1" operator="equal">
      <formula>$G334</formula>
    </cfRule>
  </conditionalFormatting>
  <conditionalFormatting sqref="G336:G337">
    <cfRule type="cellIs" dxfId="759" priority="5638" stopIfTrue="1" operator="equal">
      <formula>$G334</formula>
    </cfRule>
    <cfRule type="cellIs" dxfId="758" priority="5639" stopIfTrue="1" operator="equal">
      <formula>$G335</formula>
    </cfRule>
  </conditionalFormatting>
  <conditionalFormatting sqref="G337">
    <cfRule type="cellIs" dxfId="757" priority="6811" stopIfTrue="1" operator="equal">
      <formula>#REF!</formula>
    </cfRule>
  </conditionalFormatting>
  <conditionalFormatting sqref="G338">
    <cfRule type="cellIs" dxfId="756" priority="3796" stopIfTrue="1" operator="equal">
      <formula>$G375</formula>
    </cfRule>
  </conditionalFormatting>
  <conditionalFormatting sqref="G340 G349">
    <cfRule type="cellIs" dxfId="755" priority="2774" stopIfTrue="1" operator="equal">
      <formula>$G339</formula>
    </cfRule>
    <cfRule type="cellIs" dxfId="754" priority="2778" stopIfTrue="1" operator="equal">
      <formula>$G338</formula>
    </cfRule>
    <cfRule type="cellIs" dxfId="753" priority="2779" stopIfTrue="1" operator="equal">
      <formula>$G339</formula>
    </cfRule>
    <cfRule type="cellIs" dxfId="752" priority="2782" stopIfTrue="1" operator="equal">
      <formula>$G341</formula>
    </cfRule>
    <cfRule type="cellIs" dxfId="751" priority="2795" stopIfTrue="1" operator="equal">
      <formula>$G339</formula>
    </cfRule>
  </conditionalFormatting>
  <conditionalFormatting sqref="G341">
    <cfRule type="cellIs" dxfId="750" priority="3802" stopIfTrue="1" operator="equal">
      <formula>#REF!</formula>
    </cfRule>
  </conditionalFormatting>
  <conditionalFormatting sqref="G342">
    <cfRule type="cellIs" dxfId="749" priority="3932" stopIfTrue="1" operator="equal">
      <formula>$G340</formula>
    </cfRule>
  </conditionalFormatting>
  <conditionalFormatting sqref="G343">
    <cfRule type="cellIs" dxfId="748" priority="3799" stopIfTrue="1" operator="equal">
      <formula>$G339</formula>
    </cfRule>
  </conditionalFormatting>
  <conditionalFormatting sqref="G345">
    <cfRule type="cellIs" dxfId="747" priority="3801" stopIfTrue="1" operator="equal">
      <formula>$G341</formula>
    </cfRule>
  </conditionalFormatting>
  <conditionalFormatting sqref="G345:G346 G343">
    <cfRule type="cellIs" dxfId="746" priority="3893" stopIfTrue="1" operator="equal">
      <formula>#REF!</formula>
    </cfRule>
  </conditionalFormatting>
  <conditionalFormatting sqref="G346">
    <cfRule type="cellIs" dxfId="745" priority="7448" stopIfTrue="1" operator="equal">
      <formula>$G343</formula>
    </cfRule>
    <cfRule type="cellIs" dxfId="744" priority="7449" stopIfTrue="1" operator="equal">
      <formula>#REF!</formula>
    </cfRule>
  </conditionalFormatting>
  <conditionalFormatting sqref="G346:G347">
    <cfRule type="cellIs" dxfId="743" priority="90" stopIfTrue="1" operator="equal">
      <formula>#REF!</formula>
    </cfRule>
  </conditionalFormatting>
  <conditionalFormatting sqref="G350">
    <cfRule type="cellIs" dxfId="742" priority="2743" stopIfTrue="1" operator="equal">
      <formula>#REF!</formula>
    </cfRule>
  </conditionalFormatting>
  <conditionalFormatting sqref="G351">
    <cfRule type="cellIs" dxfId="741" priority="2769" stopIfTrue="1" operator="equal">
      <formula>$G349</formula>
    </cfRule>
    <cfRule type="cellIs" dxfId="740" priority="2770" stopIfTrue="1" operator="equal">
      <formula>$G350</formula>
    </cfRule>
    <cfRule type="cellIs" dxfId="739" priority="2773" stopIfTrue="1" operator="equal">
      <formula>$G352</formula>
    </cfRule>
  </conditionalFormatting>
  <conditionalFormatting sqref="G351:G353">
    <cfRule type="cellIs" dxfId="738" priority="2741" stopIfTrue="1" operator="equal">
      <formula>$G350</formula>
    </cfRule>
  </conditionalFormatting>
  <conditionalFormatting sqref="G351:G355">
    <cfRule type="cellIs" dxfId="737" priority="2783" stopIfTrue="1" operator="equal">
      <formula>$G350</formula>
    </cfRule>
  </conditionalFormatting>
  <conditionalFormatting sqref="G352 G354:G355">
    <cfRule type="cellIs" dxfId="736" priority="2841" stopIfTrue="1" operator="equal">
      <formula>#REF!</formula>
    </cfRule>
  </conditionalFormatting>
  <conditionalFormatting sqref="G352">
    <cfRule type="cellIs" dxfId="735" priority="2740" stopIfTrue="1" operator="equal">
      <formula>$G348</formula>
    </cfRule>
  </conditionalFormatting>
  <conditionalFormatting sqref="G353">
    <cfRule type="cellIs" dxfId="734" priority="2759" stopIfTrue="1" operator="equal">
      <formula>$G351</formula>
    </cfRule>
    <cfRule type="cellIs" dxfId="733" priority="2760" stopIfTrue="1" operator="equal">
      <formula>$G352</formula>
    </cfRule>
    <cfRule type="cellIs" dxfId="732" priority="2763" stopIfTrue="1" operator="equal">
      <formula>$G354</formula>
    </cfRule>
    <cfRule type="cellIs" dxfId="731" priority="2764" stopIfTrue="1" operator="equal">
      <formula>$G352</formula>
    </cfRule>
  </conditionalFormatting>
  <conditionalFormatting sqref="G354">
    <cfRule type="cellIs" dxfId="730" priority="2742" stopIfTrue="1" operator="equal">
      <formula>$G350</formula>
    </cfRule>
  </conditionalFormatting>
  <conditionalFormatting sqref="G355">
    <cfRule type="cellIs" dxfId="729" priority="2744" stopIfTrue="1" operator="equal">
      <formula>$G354</formula>
    </cfRule>
    <cfRule type="cellIs" dxfId="728" priority="2748" stopIfTrue="1" operator="equal">
      <formula>$G353</formula>
    </cfRule>
    <cfRule type="cellIs" dxfId="727" priority="2749" stopIfTrue="1" operator="equal">
      <formula>$G354</formula>
    </cfRule>
  </conditionalFormatting>
  <conditionalFormatting sqref="G356:G357">
    <cfRule type="cellIs" dxfId="726" priority="2435" stopIfTrue="1" operator="equal">
      <formula>#REF!</formula>
    </cfRule>
  </conditionalFormatting>
  <conditionalFormatting sqref="G357">
    <cfRule type="cellIs" dxfId="725" priority="2486" stopIfTrue="1" operator="equal">
      <formula>$G356</formula>
    </cfRule>
    <cfRule type="cellIs" dxfId="724" priority="2495" stopIfTrue="1" operator="equal">
      <formula>$G356</formula>
    </cfRule>
  </conditionalFormatting>
  <conditionalFormatting sqref="G358:G359">
    <cfRule type="cellIs" dxfId="723" priority="2571" stopIfTrue="1" operator="equal">
      <formula>$G356</formula>
    </cfRule>
    <cfRule type="cellIs" dxfId="722" priority="2572" stopIfTrue="1" operator="equal">
      <formula>$G357</formula>
    </cfRule>
    <cfRule type="cellIs" dxfId="721" priority="2575" stopIfTrue="1" operator="equal">
      <formula>$G359</formula>
    </cfRule>
  </conditionalFormatting>
  <conditionalFormatting sqref="G358:G365">
    <cfRule type="cellIs" dxfId="720" priority="2550" stopIfTrue="1" operator="equal">
      <formula>$G357</formula>
    </cfRule>
    <cfRule type="cellIs" dxfId="719" priority="2576" stopIfTrue="1" operator="equal">
      <formula>$G357</formula>
    </cfRule>
  </conditionalFormatting>
  <conditionalFormatting sqref="G360 G362 G364">
    <cfRule type="cellIs" dxfId="718" priority="2599" stopIfTrue="1" operator="equal">
      <formula>#REF!</formula>
    </cfRule>
  </conditionalFormatting>
  <conditionalFormatting sqref="G360">
    <cfRule type="cellIs" dxfId="717" priority="2471" stopIfTrue="1" operator="equal">
      <formula>$G356</formula>
    </cfRule>
    <cfRule type="cellIs" dxfId="716" priority="2472" stopIfTrue="1" operator="equal">
      <formula>$G359</formula>
    </cfRule>
  </conditionalFormatting>
  <conditionalFormatting sqref="G360:G361">
    <cfRule type="cellIs" dxfId="715" priority="2481" stopIfTrue="1" operator="equal">
      <formula>$G359</formula>
    </cfRule>
  </conditionalFormatting>
  <conditionalFormatting sqref="G361">
    <cfRule type="cellIs" dxfId="714" priority="2545" stopIfTrue="1" operator="equal">
      <formula>$G359</formula>
    </cfRule>
    <cfRule type="cellIs" dxfId="713" priority="2546" stopIfTrue="1" operator="equal">
      <formula>$G360</formula>
    </cfRule>
    <cfRule type="cellIs" dxfId="712" priority="2549" stopIfTrue="1" operator="equal">
      <formula>$G362</formula>
    </cfRule>
  </conditionalFormatting>
  <conditionalFormatting sqref="G362">
    <cfRule type="cellIs" dxfId="711" priority="2455" stopIfTrue="1" operator="equal">
      <formula>$G358</formula>
    </cfRule>
    <cfRule type="cellIs" dxfId="710" priority="2456" stopIfTrue="1" operator="equal">
      <formula>$G361</formula>
    </cfRule>
    <cfRule type="cellIs" dxfId="709" priority="2465" stopIfTrue="1" operator="equal">
      <formula>$G361</formula>
    </cfRule>
  </conditionalFormatting>
  <conditionalFormatting sqref="G362:G363">
    <cfRule type="cellIs" dxfId="708" priority="2469" stopIfTrue="1" operator="equal">
      <formula>$G361</formula>
    </cfRule>
  </conditionalFormatting>
  <conditionalFormatting sqref="G363">
    <cfRule type="cellIs" dxfId="707" priority="2524" stopIfTrue="1" operator="equal">
      <formula>$G361</formula>
    </cfRule>
    <cfRule type="cellIs" dxfId="706" priority="2525" stopIfTrue="1" operator="equal">
      <formula>$G362</formula>
    </cfRule>
    <cfRule type="cellIs" dxfId="705" priority="2528" stopIfTrue="1" operator="equal">
      <formula>$G364</formula>
    </cfRule>
    <cfRule type="cellIs" dxfId="704" priority="2529" stopIfTrue="1" operator="equal">
      <formula>$G362</formula>
    </cfRule>
  </conditionalFormatting>
  <conditionalFormatting sqref="G364">
    <cfRule type="cellIs" dxfId="703" priority="2437" stopIfTrue="1" operator="equal">
      <formula>$G360</formula>
    </cfRule>
    <cfRule type="cellIs" dxfId="702" priority="2438" stopIfTrue="1" operator="equal">
      <formula>$G363</formula>
    </cfRule>
    <cfRule type="cellIs" dxfId="701" priority="2447" stopIfTrue="1" operator="equal">
      <formula>$G363</formula>
    </cfRule>
  </conditionalFormatting>
  <conditionalFormatting sqref="G364:G365">
    <cfRule type="cellIs" dxfId="700" priority="2451" stopIfTrue="1" operator="equal">
      <formula>$G363</formula>
    </cfRule>
  </conditionalFormatting>
  <conditionalFormatting sqref="G365">
    <cfRule type="cellIs" dxfId="699" priority="2502" stopIfTrue="1" operator="equal">
      <formula>$G363</formula>
    </cfRule>
    <cfRule type="cellIs" dxfId="698" priority="2503" stopIfTrue="1" operator="equal">
      <formula>$G364</formula>
    </cfRule>
    <cfRule type="cellIs" dxfId="697" priority="2506" stopIfTrue="1" operator="equal">
      <formula>$G376</formula>
    </cfRule>
    <cfRule type="cellIs" dxfId="696" priority="2507" stopIfTrue="1" operator="equal">
      <formula>$G364</formula>
    </cfRule>
  </conditionalFormatting>
  <conditionalFormatting sqref="G366">
    <cfRule type="cellIs" dxfId="695" priority="4121" stopIfTrue="1" operator="equal">
      <formula>#REF!</formula>
    </cfRule>
  </conditionalFormatting>
  <conditionalFormatting sqref="G368">
    <cfRule type="cellIs" dxfId="694" priority="6247" stopIfTrue="1" operator="equal">
      <formula>$G367</formula>
    </cfRule>
    <cfRule type="cellIs" dxfId="693" priority="6251" stopIfTrue="1" operator="equal">
      <formula>$G366</formula>
    </cfRule>
    <cfRule type="cellIs" dxfId="692" priority="6252" stopIfTrue="1" operator="equal">
      <formula>$G367</formula>
    </cfRule>
    <cfRule type="cellIs" dxfId="691" priority="6255" stopIfTrue="1" operator="equal">
      <formula>$G369</formula>
    </cfRule>
    <cfRule type="cellIs" dxfId="690" priority="6268" stopIfTrue="1" operator="equal">
      <formula>$G367</formula>
    </cfRule>
  </conditionalFormatting>
  <conditionalFormatting sqref="G369">
    <cfRule type="cellIs" dxfId="689" priority="6216" stopIfTrue="1" operator="equal">
      <formula>#REF!</formula>
    </cfRule>
  </conditionalFormatting>
  <conditionalFormatting sqref="G370">
    <cfRule type="cellIs" dxfId="688" priority="6242" stopIfTrue="1" operator="equal">
      <formula>$G368</formula>
    </cfRule>
    <cfRule type="cellIs" dxfId="687" priority="6243" stopIfTrue="1" operator="equal">
      <formula>$G369</formula>
    </cfRule>
    <cfRule type="cellIs" dxfId="686" priority="6246" stopIfTrue="1" operator="equal">
      <formula>$G371</formula>
    </cfRule>
  </conditionalFormatting>
  <conditionalFormatting sqref="G370:G372">
    <cfRule type="cellIs" dxfId="685" priority="6214" stopIfTrue="1" operator="equal">
      <formula>$G369</formula>
    </cfRule>
  </conditionalFormatting>
  <conditionalFormatting sqref="G370:G374">
    <cfRule type="cellIs" dxfId="684" priority="6256" stopIfTrue="1" operator="equal">
      <formula>$G369</formula>
    </cfRule>
  </conditionalFormatting>
  <conditionalFormatting sqref="G371">
    <cfRule type="cellIs" dxfId="683" priority="6213" stopIfTrue="1" operator="equal">
      <formula>$G367</formula>
    </cfRule>
  </conditionalFormatting>
  <conditionalFormatting sqref="G372">
    <cfRule type="cellIs" dxfId="682" priority="6232" stopIfTrue="1" operator="equal">
      <formula>$G370</formula>
    </cfRule>
    <cfRule type="cellIs" dxfId="681" priority="6233" stopIfTrue="1" operator="equal">
      <formula>$G371</formula>
    </cfRule>
    <cfRule type="cellIs" dxfId="680" priority="6236" stopIfTrue="1" operator="equal">
      <formula>$G373</formula>
    </cfRule>
    <cfRule type="cellIs" dxfId="679" priority="6237" stopIfTrue="1" operator="equal">
      <formula>$G371</formula>
    </cfRule>
  </conditionalFormatting>
  <conditionalFormatting sqref="G373">
    <cfRule type="cellIs" dxfId="678" priority="6215" stopIfTrue="1" operator="equal">
      <formula>$G369</formula>
    </cfRule>
  </conditionalFormatting>
  <conditionalFormatting sqref="G374">
    <cfRule type="cellIs" dxfId="677" priority="6217" stopIfTrue="1" operator="equal">
      <formula>$G373</formula>
    </cfRule>
    <cfRule type="cellIs" dxfId="676" priority="6221" stopIfTrue="1" operator="equal">
      <formula>$G372</formula>
    </cfRule>
    <cfRule type="cellIs" dxfId="675" priority="6222" stopIfTrue="1" operator="equal">
      <formula>$G373</formula>
    </cfRule>
    <cfRule type="cellIs" dxfId="674" priority="6225" stopIfTrue="1" operator="equal">
      <formula>$G375</formula>
    </cfRule>
    <cfRule type="cellIs" dxfId="673" priority="6226" stopIfTrue="1" operator="equal">
      <formula>$G373</formula>
    </cfRule>
  </conditionalFormatting>
  <conditionalFormatting sqref="G375">
    <cfRule type="cellIs" dxfId="672" priority="4110" stopIfTrue="1" operator="equal">
      <formula>$G373</formula>
    </cfRule>
  </conditionalFormatting>
  <conditionalFormatting sqref="G376">
    <cfRule type="cellIs" dxfId="671" priority="6157" stopIfTrue="1" operator="equal">
      <formula>$G372</formula>
    </cfRule>
  </conditionalFormatting>
  <conditionalFormatting sqref="G377">
    <cfRule type="cellIs" dxfId="670" priority="6143" stopIfTrue="1" operator="equal">
      <formula>$G376</formula>
    </cfRule>
    <cfRule type="cellIs" dxfId="669" priority="6147" stopIfTrue="1" operator="equal">
      <formula>$G375</formula>
    </cfRule>
    <cfRule type="cellIs" dxfId="668" priority="6148" stopIfTrue="1" operator="equal">
      <formula>$G376</formula>
    </cfRule>
    <cfRule type="cellIs" dxfId="667" priority="6151" stopIfTrue="1" operator="equal">
      <formula>$G378</formula>
    </cfRule>
    <cfRule type="cellIs" dxfId="666" priority="6164" stopIfTrue="1" operator="equal">
      <formula>$G376</formula>
    </cfRule>
  </conditionalFormatting>
  <conditionalFormatting sqref="G378">
    <cfRule type="cellIs" dxfId="665" priority="6112" stopIfTrue="1" operator="equal">
      <formula>$G374</formula>
    </cfRule>
    <cfRule type="cellIs" dxfId="664" priority="6734" stopIfTrue="1" operator="equal">
      <formula>#REF!</formula>
    </cfRule>
  </conditionalFormatting>
  <conditionalFormatting sqref="G379">
    <cfRule type="cellIs" dxfId="663" priority="6138" stopIfTrue="1" operator="equal">
      <formula>$G377</formula>
    </cfRule>
    <cfRule type="cellIs" dxfId="662" priority="6139" stopIfTrue="1" operator="equal">
      <formula>$G378</formula>
    </cfRule>
    <cfRule type="cellIs" dxfId="661" priority="6142" stopIfTrue="1" operator="equal">
      <formula>$G380</formula>
    </cfRule>
  </conditionalFormatting>
  <conditionalFormatting sqref="G379:G381">
    <cfRule type="cellIs" dxfId="660" priority="6110" stopIfTrue="1" operator="equal">
      <formula>$G378</formula>
    </cfRule>
  </conditionalFormatting>
  <conditionalFormatting sqref="G379:G383">
    <cfRule type="cellIs" dxfId="659" priority="6152" stopIfTrue="1" operator="equal">
      <formula>$G378</formula>
    </cfRule>
  </conditionalFormatting>
  <conditionalFormatting sqref="G380">
    <cfRule type="cellIs" dxfId="658" priority="6109" stopIfTrue="1" operator="equal">
      <formula>$G376</formula>
    </cfRule>
  </conditionalFormatting>
  <conditionalFormatting sqref="G381">
    <cfRule type="cellIs" dxfId="657" priority="6128" stopIfTrue="1" operator="equal">
      <formula>$G379</formula>
    </cfRule>
    <cfRule type="cellIs" dxfId="656" priority="6129" stopIfTrue="1" operator="equal">
      <formula>$G380</formula>
    </cfRule>
    <cfRule type="cellIs" dxfId="655" priority="6132" stopIfTrue="1" operator="equal">
      <formula>$G382</formula>
    </cfRule>
    <cfRule type="cellIs" dxfId="654" priority="6133" stopIfTrue="1" operator="equal">
      <formula>$G380</formula>
    </cfRule>
  </conditionalFormatting>
  <conditionalFormatting sqref="G382">
    <cfRule type="cellIs" dxfId="653" priority="6111" stopIfTrue="1" operator="equal">
      <formula>$G378</formula>
    </cfRule>
  </conditionalFormatting>
  <conditionalFormatting sqref="G383">
    <cfRule type="cellIs" dxfId="652" priority="6113" stopIfTrue="1" operator="equal">
      <formula>$G382</formula>
    </cfRule>
    <cfRule type="cellIs" dxfId="651" priority="6117" stopIfTrue="1" operator="equal">
      <formula>$G381</formula>
    </cfRule>
    <cfRule type="cellIs" dxfId="650" priority="6118" stopIfTrue="1" operator="equal">
      <formula>$G382</formula>
    </cfRule>
    <cfRule type="cellIs" dxfId="649" priority="6121" stopIfTrue="1" operator="equal">
      <formula>$G384</formula>
    </cfRule>
    <cfRule type="cellIs" dxfId="648" priority="6122" stopIfTrue="1" operator="equal">
      <formula>$G382</formula>
    </cfRule>
  </conditionalFormatting>
  <conditionalFormatting sqref="G384:G386">
    <cfRule type="cellIs" dxfId="647" priority="4093" stopIfTrue="1" operator="equal">
      <formula>$G382</formula>
    </cfRule>
  </conditionalFormatting>
  <conditionalFormatting sqref="G386">
    <cfRule type="cellIs" dxfId="646" priority="4089" stopIfTrue="1" operator="equal">
      <formula>$G385</formula>
    </cfRule>
    <cfRule type="cellIs" dxfId="645" priority="4094" stopIfTrue="1" operator="equal">
      <formula>$G385</formula>
    </cfRule>
  </conditionalFormatting>
  <conditionalFormatting sqref="G386:G387">
    <cfRule type="cellIs" dxfId="644" priority="6658" stopIfTrue="1" operator="equal">
      <formula>#REF!</formula>
    </cfRule>
  </conditionalFormatting>
  <conditionalFormatting sqref="G388">
    <cfRule type="cellIs" dxfId="643" priority="4069" stopIfTrue="1" operator="equal">
      <formula>$G387</formula>
    </cfRule>
    <cfRule type="cellIs" dxfId="642" priority="4073" stopIfTrue="1" operator="equal">
      <formula>#REF!</formula>
    </cfRule>
    <cfRule type="cellIs" dxfId="641" priority="4074" stopIfTrue="1" operator="equal">
      <formula>$G387</formula>
    </cfRule>
    <cfRule type="cellIs" dxfId="640" priority="4077" stopIfTrue="1" operator="equal">
      <formula>$G389</formula>
    </cfRule>
  </conditionalFormatting>
  <conditionalFormatting sqref="G388:G389">
    <cfRule type="cellIs" dxfId="639" priority="4078" stopIfTrue="1" operator="equal">
      <formula>$G387</formula>
    </cfRule>
  </conditionalFormatting>
  <conditionalFormatting sqref="G390">
    <cfRule type="cellIs" dxfId="638" priority="4049" stopIfTrue="1" operator="equal">
      <formula>$G389</formula>
    </cfRule>
    <cfRule type="cellIs" dxfId="637" priority="4053" stopIfTrue="1" operator="equal">
      <formula>$G388</formula>
    </cfRule>
    <cfRule type="cellIs" dxfId="636" priority="4054" stopIfTrue="1" operator="equal">
      <formula>$G389</formula>
    </cfRule>
    <cfRule type="cellIs" dxfId="635" priority="4057" stopIfTrue="1" operator="equal">
      <formula>$G391</formula>
    </cfRule>
  </conditionalFormatting>
  <conditionalFormatting sqref="G390:G392">
    <cfRule type="cellIs" dxfId="634" priority="4058" stopIfTrue="1" operator="equal">
      <formula>$G389</formula>
    </cfRule>
  </conditionalFormatting>
  <conditionalFormatting sqref="G393:G395">
    <cfRule type="cellIs" dxfId="633" priority="4024" stopIfTrue="1" operator="equal">
      <formula>$G391</formula>
    </cfRule>
  </conditionalFormatting>
  <conditionalFormatting sqref="G395">
    <cfRule type="cellIs" dxfId="632" priority="4020" stopIfTrue="1" operator="equal">
      <formula>$G394</formula>
    </cfRule>
    <cfRule type="cellIs" dxfId="631" priority="4025" stopIfTrue="1" operator="equal">
      <formula>$G394</formula>
    </cfRule>
    <cfRule type="cellIs" dxfId="630" priority="4047" stopIfTrue="1" operator="equal">
      <formula>#REF!</formula>
    </cfRule>
  </conditionalFormatting>
  <conditionalFormatting sqref="G396:G397">
    <cfRule type="cellIs" dxfId="629" priority="4004" stopIfTrue="1" operator="equal">
      <formula>#REF!</formula>
    </cfRule>
  </conditionalFormatting>
  <conditionalFormatting sqref="G397">
    <cfRule type="cellIs" dxfId="628" priority="4000" stopIfTrue="1" operator="equal">
      <formula>$G396</formula>
    </cfRule>
    <cfRule type="cellIs" dxfId="627" priority="4005" stopIfTrue="1" operator="equal">
      <formula>$G396</formula>
    </cfRule>
    <cfRule type="cellIs" dxfId="626" priority="4008" stopIfTrue="1" operator="equal">
      <formula>$G398</formula>
    </cfRule>
  </conditionalFormatting>
  <conditionalFormatting sqref="G397:G398">
    <cfRule type="cellIs" dxfId="625" priority="4009" stopIfTrue="1" operator="equal">
      <formula>$G396</formula>
    </cfRule>
  </conditionalFormatting>
  <conditionalFormatting sqref="G399">
    <cfRule type="cellIs" dxfId="624" priority="3980" stopIfTrue="1" operator="equal">
      <formula>$G398</formula>
    </cfRule>
    <cfRule type="cellIs" dxfId="623" priority="3984" stopIfTrue="1" operator="equal">
      <formula>$G397</formula>
    </cfRule>
    <cfRule type="cellIs" dxfId="622" priority="3985" stopIfTrue="1" operator="equal">
      <formula>$G398</formula>
    </cfRule>
    <cfRule type="cellIs" dxfId="621" priority="3988" stopIfTrue="1" operator="equal">
      <formula>$G400</formula>
    </cfRule>
  </conditionalFormatting>
  <conditionalFormatting sqref="G399:G401">
    <cfRule type="cellIs" dxfId="620" priority="3989" stopIfTrue="1" operator="equal">
      <formula>$G398</formula>
    </cfRule>
  </conditionalFormatting>
  <conditionalFormatting sqref="G402:G404">
    <cfRule type="cellIs" dxfId="619" priority="2382" stopIfTrue="1" operator="equal">
      <formula>$G400</formula>
    </cfRule>
  </conditionalFormatting>
  <conditionalFormatting sqref="G404">
    <cfRule type="cellIs" dxfId="618" priority="2378" stopIfTrue="1" operator="equal">
      <formula>$G403</formula>
    </cfRule>
    <cfRule type="cellIs" dxfId="617" priority="2383" stopIfTrue="1" operator="equal">
      <formula>$G403</formula>
    </cfRule>
    <cfRule type="cellIs" dxfId="616" priority="2405" stopIfTrue="1" operator="equal">
      <formula>#REF!</formula>
    </cfRule>
  </conditionalFormatting>
  <conditionalFormatting sqref="G405:G406">
    <cfRule type="cellIs" dxfId="615" priority="2362" stopIfTrue="1" operator="equal">
      <formula>#REF!</formula>
    </cfRule>
  </conditionalFormatting>
  <conditionalFormatting sqref="G406">
    <cfRule type="cellIs" dxfId="614" priority="2358" stopIfTrue="1" operator="equal">
      <formula>$G405</formula>
    </cfRule>
    <cfRule type="cellIs" dxfId="613" priority="2363" stopIfTrue="1" operator="equal">
      <formula>$G405</formula>
    </cfRule>
    <cfRule type="cellIs" dxfId="612" priority="2366" stopIfTrue="1" operator="equal">
      <formula>$G407</formula>
    </cfRule>
  </conditionalFormatting>
  <conditionalFormatting sqref="G406:G407">
    <cfRule type="cellIs" dxfId="611" priority="2367" stopIfTrue="1" operator="equal">
      <formula>$G405</formula>
    </cfRule>
  </conditionalFormatting>
  <conditionalFormatting sqref="G408">
    <cfRule type="cellIs" dxfId="610" priority="2338" stopIfTrue="1" operator="equal">
      <formula>$G407</formula>
    </cfRule>
    <cfRule type="cellIs" dxfId="609" priority="2342" stopIfTrue="1" operator="equal">
      <formula>$G406</formula>
    </cfRule>
    <cfRule type="cellIs" dxfId="608" priority="2343" stopIfTrue="1" operator="equal">
      <formula>$G407</formula>
    </cfRule>
    <cfRule type="cellIs" dxfId="607" priority="2346" stopIfTrue="1" operator="equal">
      <formula>$G409</formula>
    </cfRule>
  </conditionalFormatting>
  <conditionalFormatting sqref="G408:G410">
    <cfRule type="cellIs" dxfId="606" priority="2347" stopIfTrue="1" operator="equal">
      <formula>$G407</formula>
    </cfRule>
  </conditionalFormatting>
  <conditionalFormatting sqref="G411:G412">
    <cfRule type="cellIs" dxfId="605" priority="3973" stopIfTrue="1" operator="equal">
      <formula>$G400</formula>
    </cfRule>
  </conditionalFormatting>
  <conditionalFormatting sqref="G413">
    <cfRule type="cellIs" dxfId="604" priority="3954" stopIfTrue="1" operator="equal">
      <formula>$G412</formula>
    </cfRule>
    <cfRule type="cellIs" dxfId="603" priority="3958" stopIfTrue="1" operator="equal">
      <formula>$G411</formula>
    </cfRule>
    <cfRule type="cellIs" dxfId="602" priority="3959" stopIfTrue="1" operator="equal">
      <formula>$G412</formula>
    </cfRule>
  </conditionalFormatting>
  <conditionalFormatting sqref="G413:G414">
    <cfRule type="cellIs" dxfId="601" priority="3977" stopIfTrue="1" operator="equal">
      <formula>#REF!</formula>
    </cfRule>
  </conditionalFormatting>
  <conditionalFormatting sqref="G415">
    <cfRule type="cellIs" dxfId="600" priority="3897" stopIfTrue="1" operator="equal">
      <formula>#REF!</formula>
    </cfRule>
    <cfRule type="cellIs" dxfId="599" priority="3905" stopIfTrue="1" operator="equal">
      <formula>$G417</formula>
    </cfRule>
  </conditionalFormatting>
  <conditionalFormatting sqref="G415:G416">
    <cfRule type="cellIs" dxfId="598" priority="3906" stopIfTrue="1" operator="equal">
      <formula>#REF!</formula>
    </cfRule>
  </conditionalFormatting>
  <conditionalFormatting sqref="G417">
    <cfRule type="cellIs" dxfId="597" priority="3934" stopIfTrue="1" operator="equal">
      <formula>$G416</formula>
    </cfRule>
    <cfRule type="cellIs" dxfId="596" priority="3938" stopIfTrue="1" operator="equal">
      <formula>#REF!</formula>
    </cfRule>
    <cfRule type="cellIs" dxfId="595" priority="3939" stopIfTrue="1" operator="equal">
      <formula>$G416</formula>
    </cfRule>
    <cfRule type="cellIs" dxfId="594" priority="3942" stopIfTrue="1" operator="equal">
      <formula>$G418</formula>
    </cfRule>
  </conditionalFormatting>
  <conditionalFormatting sqref="G417:G418">
    <cfRule type="cellIs" dxfId="593" priority="3943" stopIfTrue="1" operator="equal">
      <formula>$G416</formula>
    </cfRule>
  </conditionalFormatting>
  <conditionalFormatting sqref="G419">
    <cfRule type="cellIs" dxfId="592" priority="3896" stopIfTrue="1" operator="equal">
      <formula>#REF!</formula>
    </cfRule>
  </conditionalFormatting>
  <conditionalFormatting sqref="G420:G421">
    <cfRule type="cellIs" dxfId="591" priority="2308" stopIfTrue="1" operator="equal">
      <formula>$G409</formula>
    </cfRule>
  </conditionalFormatting>
  <conditionalFormatting sqref="G422">
    <cfRule type="cellIs" dxfId="590" priority="2289" stopIfTrue="1" operator="equal">
      <formula>$G421</formula>
    </cfRule>
    <cfRule type="cellIs" dxfId="589" priority="2293" stopIfTrue="1" operator="equal">
      <formula>$G420</formula>
    </cfRule>
    <cfRule type="cellIs" dxfId="588" priority="2294" stopIfTrue="1" operator="equal">
      <formula>$G421</formula>
    </cfRule>
  </conditionalFormatting>
  <conditionalFormatting sqref="G422:G423">
    <cfRule type="cellIs" dxfId="587" priority="2312" stopIfTrue="1" operator="equal">
      <formula>#REF!</formula>
    </cfRule>
  </conditionalFormatting>
  <conditionalFormatting sqref="G424">
    <cfRule type="cellIs" dxfId="586" priority="2256" stopIfTrue="1" operator="equal">
      <formula>$G426</formula>
    </cfRule>
    <cfRule type="cellIs" dxfId="585" priority="2257" stopIfTrue="1" operator="equal">
      <formula>#REF!</formula>
    </cfRule>
  </conditionalFormatting>
  <conditionalFormatting sqref="G424:G425">
    <cfRule type="cellIs" dxfId="584" priority="2248" stopIfTrue="1" operator="equal">
      <formula>#REF!</formula>
    </cfRule>
  </conditionalFormatting>
  <conditionalFormatting sqref="G426">
    <cfRule type="cellIs" dxfId="583" priority="2269" stopIfTrue="1" operator="equal">
      <formula>$G425</formula>
    </cfRule>
    <cfRule type="cellIs" dxfId="582" priority="2273" stopIfTrue="1" operator="equal">
      <formula>#REF!</formula>
    </cfRule>
    <cfRule type="cellIs" dxfId="581" priority="2274" stopIfTrue="1" operator="equal">
      <formula>$G425</formula>
    </cfRule>
    <cfRule type="cellIs" dxfId="580" priority="2277" stopIfTrue="1" operator="equal">
      <formula>$G427</formula>
    </cfRule>
  </conditionalFormatting>
  <conditionalFormatting sqref="G426:G427">
    <cfRule type="cellIs" dxfId="579" priority="2278" stopIfTrue="1" operator="equal">
      <formula>$G425</formula>
    </cfRule>
  </conditionalFormatting>
  <conditionalFormatting sqref="G428">
    <cfRule type="cellIs" dxfId="578" priority="2247" stopIfTrue="1" operator="equal">
      <formula>#REF!</formula>
    </cfRule>
  </conditionalFormatting>
  <conditionalFormatting sqref="G429:G430">
    <cfRule type="cellIs" dxfId="577" priority="2238" stopIfTrue="1" operator="equal">
      <formula>$G418</formula>
    </cfRule>
  </conditionalFormatting>
  <conditionalFormatting sqref="G431">
    <cfRule type="cellIs" dxfId="576" priority="2219" stopIfTrue="1" operator="equal">
      <formula>$G430</formula>
    </cfRule>
    <cfRule type="cellIs" dxfId="575" priority="2223" stopIfTrue="1" operator="equal">
      <formula>$G429</formula>
    </cfRule>
    <cfRule type="cellIs" dxfId="574" priority="2224" stopIfTrue="1" operator="equal">
      <formula>$G430</formula>
    </cfRule>
  </conditionalFormatting>
  <conditionalFormatting sqref="G431:G432">
    <cfRule type="cellIs" dxfId="573" priority="2242" stopIfTrue="1" operator="equal">
      <formula>#REF!</formula>
    </cfRule>
  </conditionalFormatting>
  <conditionalFormatting sqref="G433">
    <cfRule type="cellIs" dxfId="572" priority="2186" stopIfTrue="1" operator="equal">
      <formula>$G435</formula>
    </cfRule>
    <cfRule type="cellIs" dxfId="571" priority="2187" stopIfTrue="1" operator="equal">
      <formula>#REF!</formula>
    </cfRule>
  </conditionalFormatting>
  <conditionalFormatting sqref="G433:G434">
    <cfRule type="cellIs" dxfId="570" priority="2178" stopIfTrue="1" operator="equal">
      <formula>#REF!</formula>
    </cfRule>
  </conditionalFormatting>
  <conditionalFormatting sqref="G435">
    <cfRule type="cellIs" dxfId="569" priority="2199" stopIfTrue="1" operator="equal">
      <formula>$G434</formula>
    </cfRule>
    <cfRule type="cellIs" dxfId="568" priority="2203" stopIfTrue="1" operator="equal">
      <formula>#REF!</formula>
    </cfRule>
    <cfRule type="cellIs" dxfId="567" priority="2204" stopIfTrue="1" operator="equal">
      <formula>$G434</formula>
    </cfRule>
    <cfRule type="cellIs" dxfId="566" priority="2207" stopIfTrue="1" operator="equal">
      <formula>$G436</formula>
    </cfRule>
  </conditionalFormatting>
  <conditionalFormatting sqref="G435:G436">
    <cfRule type="cellIs" dxfId="565" priority="2208" stopIfTrue="1" operator="equal">
      <formula>$G434</formula>
    </cfRule>
  </conditionalFormatting>
  <conditionalFormatting sqref="G437">
    <cfRule type="cellIs" dxfId="564" priority="2177" stopIfTrue="1" operator="equal">
      <formula>#REF!</formula>
    </cfRule>
  </conditionalFormatting>
  <conditionalFormatting sqref="G438:G439">
    <cfRule type="cellIs" dxfId="563" priority="1515" stopIfTrue="1" operator="equal">
      <formula>$G427</formula>
    </cfRule>
  </conditionalFormatting>
  <conditionalFormatting sqref="G440">
    <cfRule type="cellIs" dxfId="562" priority="1496" stopIfTrue="1" operator="equal">
      <formula>$G439</formula>
    </cfRule>
    <cfRule type="cellIs" dxfId="561" priority="1500" stopIfTrue="1" operator="equal">
      <formula>$G438</formula>
    </cfRule>
    <cfRule type="cellIs" dxfId="560" priority="1501" stopIfTrue="1" operator="equal">
      <formula>$G439</formula>
    </cfRule>
  </conditionalFormatting>
  <conditionalFormatting sqref="G440:G441">
    <cfRule type="cellIs" dxfId="559" priority="1519" stopIfTrue="1" operator="equal">
      <formula>#REF!</formula>
    </cfRule>
  </conditionalFormatting>
  <conditionalFormatting sqref="G442">
    <cfRule type="cellIs" dxfId="558" priority="1463" stopIfTrue="1" operator="equal">
      <formula>$G444</formula>
    </cfRule>
    <cfRule type="cellIs" dxfId="557" priority="1464" stopIfTrue="1" operator="equal">
      <formula>#REF!</formula>
    </cfRule>
  </conditionalFormatting>
  <conditionalFormatting sqref="G442:G443">
    <cfRule type="cellIs" dxfId="556" priority="1455" stopIfTrue="1" operator="equal">
      <formula>#REF!</formula>
    </cfRule>
  </conditionalFormatting>
  <conditionalFormatting sqref="G444">
    <cfRule type="cellIs" dxfId="555" priority="1476" stopIfTrue="1" operator="equal">
      <formula>$G443</formula>
    </cfRule>
    <cfRule type="cellIs" dxfId="554" priority="1480" stopIfTrue="1" operator="equal">
      <formula>#REF!</formula>
    </cfRule>
    <cfRule type="cellIs" dxfId="553" priority="1481" stopIfTrue="1" operator="equal">
      <formula>$G443</formula>
    </cfRule>
    <cfRule type="cellIs" dxfId="552" priority="1484" stopIfTrue="1" operator="equal">
      <formula>$G445</formula>
    </cfRule>
  </conditionalFormatting>
  <conditionalFormatting sqref="G444:G445">
    <cfRule type="cellIs" dxfId="551" priority="1485" stopIfTrue="1" operator="equal">
      <formula>$G443</formula>
    </cfRule>
  </conditionalFormatting>
  <conditionalFormatting sqref="G446">
    <cfRule type="cellIs" dxfId="550" priority="1018" stopIfTrue="1" operator="equal">
      <formula>#REF!</formula>
    </cfRule>
  </conditionalFormatting>
  <conditionalFormatting sqref="G447:G448">
    <cfRule type="cellIs" dxfId="549" priority="1082" stopIfTrue="1" operator="equal">
      <formula>$G436</formula>
    </cfRule>
  </conditionalFormatting>
  <conditionalFormatting sqref="G449">
    <cfRule type="cellIs" dxfId="548" priority="1063" stopIfTrue="1" operator="equal">
      <formula>$G448</formula>
    </cfRule>
    <cfRule type="cellIs" dxfId="547" priority="1067" stopIfTrue="1" operator="equal">
      <formula>$G447</formula>
    </cfRule>
    <cfRule type="cellIs" dxfId="546" priority="1068" stopIfTrue="1" operator="equal">
      <formula>$G448</formula>
    </cfRule>
  </conditionalFormatting>
  <conditionalFormatting sqref="G449:G450">
    <cfRule type="cellIs" dxfId="545" priority="1086" stopIfTrue="1" operator="equal">
      <formula>#REF!</formula>
    </cfRule>
  </conditionalFormatting>
  <conditionalFormatting sqref="G451">
    <cfRule type="cellIs" dxfId="544" priority="1030" stopIfTrue="1" operator="equal">
      <formula>$G453</formula>
    </cfRule>
    <cfRule type="cellIs" dxfId="543" priority="1031" stopIfTrue="1" operator="equal">
      <formula>#REF!</formula>
    </cfRule>
  </conditionalFormatting>
  <conditionalFormatting sqref="G451:G452">
    <cfRule type="cellIs" dxfId="542" priority="1022" stopIfTrue="1" operator="equal">
      <formula>#REF!</formula>
    </cfRule>
  </conditionalFormatting>
  <conditionalFormatting sqref="G453">
    <cfRule type="cellIs" dxfId="541" priority="1043" stopIfTrue="1" operator="equal">
      <formula>$G452</formula>
    </cfRule>
    <cfRule type="cellIs" dxfId="540" priority="1047" stopIfTrue="1" operator="equal">
      <formula>#REF!</formula>
    </cfRule>
    <cfRule type="cellIs" dxfId="539" priority="1048" stopIfTrue="1" operator="equal">
      <formula>$G452</formula>
    </cfRule>
    <cfRule type="cellIs" dxfId="538" priority="1051" stopIfTrue="1" operator="equal">
      <formula>$G454</formula>
    </cfRule>
  </conditionalFormatting>
  <conditionalFormatting sqref="G453:G454">
    <cfRule type="cellIs" dxfId="537" priority="1052" stopIfTrue="1" operator="equal">
      <formula>$G452</formula>
    </cfRule>
  </conditionalFormatting>
  <conditionalFormatting sqref="G455">
    <cfRule type="cellIs" dxfId="536" priority="1021" stopIfTrue="1" operator="equal">
      <formula>#REF!</formula>
    </cfRule>
  </conditionalFormatting>
  <conditionalFormatting sqref="G456:G457">
    <cfRule type="cellIs" dxfId="535" priority="1392" stopIfTrue="1" operator="equal">
      <formula>$G436</formula>
    </cfRule>
  </conditionalFormatting>
  <conditionalFormatting sqref="G458">
    <cfRule type="cellIs" dxfId="534" priority="1373" stopIfTrue="1" operator="equal">
      <formula>$G457</formula>
    </cfRule>
    <cfRule type="cellIs" dxfId="533" priority="1377" stopIfTrue="1" operator="equal">
      <formula>$G456</formula>
    </cfRule>
    <cfRule type="cellIs" dxfId="532" priority="1378" stopIfTrue="1" operator="equal">
      <formula>$G457</formula>
    </cfRule>
  </conditionalFormatting>
  <conditionalFormatting sqref="G458:G459">
    <cfRule type="cellIs" dxfId="531" priority="1396" stopIfTrue="1" operator="equal">
      <formula>#REF!</formula>
    </cfRule>
  </conditionalFormatting>
  <conditionalFormatting sqref="G460">
    <cfRule type="cellIs" dxfId="530" priority="1340" stopIfTrue="1" operator="equal">
      <formula>$G462</formula>
    </cfRule>
    <cfRule type="cellIs" dxfId="529" priority="1341" stopIfTrue="1" operator="equal">
      <formula>#REF!</formula>
    </cfRule>
  </conditionalFormatting>
  <conditionalFormatting sqref="G460:G461">
    <cfRule type="cellIs" dxfId="528" priority="1332" stopIfTrue="1" operator="equal">
      <formula>#REF!</formula>
    </cfRule>
  </conditionalFormatting>
  <conditionalFormatting sqref="G462">
    <cfRule type="cellIs" dxfId="527" priority="1353" stopIfTrue="1" operator="equal">
      <formula>$G461</formula>
    </cfRule>
    <cfRule type="cellIs" dxfId="526" priority="1357" stopIfTrue="1" operator="equal">
      <formula>#REF!</formula>
    </cfRule>
    <cfRule type="cellIs" dxfId="525" priority="1358" stopIfTrue="1" operator="equal">
      <formula>$G461</formula>
    </cfRule>
    <cfRule type="cellIs" dxfId="524" priority="1361" stopIfTrue="1" operator="equal">
      <formula>$G463</formula>
    </cfRule>
  </conditionalFormatting>
  <conditionalFormatting sqref="G462:G463">
    <cfRule type="cellIs" dxfId="523" priority="1362" stopIfTrue="1" operator="equal">
      <formula>$G461</formula>
    </cfRule>
  </conditionalFormatting>
  <conditionalFormatting sqref="G464">
    <cfRule type="cellIs" dxfId="522" priority="1331" stopIfTrue="1" operator="equal">
      <formula>#REF!</formula>
    </cfRule>
  </conditionalFormatting>
  <conditionalFormatting sqref="G465:G466">
    <cfRule type="cellIs" dxfId="521" priority="2168" stopIfTrue="1" operator="equal">
      <formula>$G427</formula>
    </cfRule>
  </conditionalFormatting>
  <conditionalFormatting sqref="G467">
    <cfRule type="cellIs" dxfId="520" priority="2149" stopIfTrue="1" operator="equal">
      <formula>$G466</formula>
    </cfRule>
    <cfRule type="cellIs" dxfId="519" priority="2153" stopIfTrue="1" operator="equal">
      <formula>$G465</formula>
    </cfRule>
    <cfRule type="cellIs" dxfId="518" priority="2154" stopIfTrue="1" operator="equal">
      <formula>$G466</formula>
    </cfRule>
  </conditionalFormatting>
  <conditionalFormatting sqref="G467:G468">
    <cfRule type="cellIs" dxfId="517" priority="2172" stopIfTrue="1" operator="equal">
      <formula>#REF!</formula>
    </cfRule>
  </conditionalFormatting>
  <conditionalFormatting sqref="G469">
    <cfRule type="cellIs" dxfId="516" priority="2116" stopIfTrue="1" operator="equal">
      <formula>$G471</formula>
    </cfRule>
    <cfRule type="cellIs" dxfId="515" priority="2117" stopIfTrue="1" operator="equal">
      <formula>#REF!</formula>
    </cfRule>
  </conditionalFormatting>
  <conditionalFormatting sqref="G469:G470">
    <cfRule type="cellIs" dxfId="514" priority="2108" stopIfTrue="1" operator="equal">
      <formula>#REF!</formula>
    </cfRule>
  </conditionalFormatting>
  <conditionalFormatting sqref="G471">
    <cfRule type="cellIs" dxfId="513" priority="2129" stopIfTrue="1" operator="equal">
      <formula>$G470</formula>
    </cfRule>
    <cfRule type="cellIs" dxfId="512" priority="2133" stopIfTrue="1" operator="equal">
      <formula>#REF!</formula>
    </cfRule>
    <cfRule type="cellIs" dxfId="511" priority="2134" stopIfTrue="1" operator="equal">
      <formula>$G470</formula>
    </cfRule>
    <cfRule type="cellIs" dxfId="510" priority="2137" stopIfTrue="1" operator="equal">
      <formula>$G472</formula>
    </cfRule>
  </conditionalFormatting>
  <conditionalFormatting sqref="G471:G472">
    <cfRule type="cellIs" dxfId="509" priority="2138" stopIfTrue="1" operator="equal">
      <formula>$G470</formula>
    </cfRule>
  </conditionalFormatting>
  <conditionalFormatting sqref="G473">
    <cfRule type="cellIs" dxfId="508" priority="2107" stopIfTrue="1" operator="equal">
      <formula>#REF!</formula>
    </cfRule>
  </conditionalFormatting>
  <conditionalFormatting sqref="G474:G475">
    <cfRule type="cellIs" dxfId="507" priority="1930" stopIfTrue="1" operator="equal">
      <formula>$G436</formula>
    </cfRule>
  </conditionalFormatting>
  <conditionalFormatting sqref="G476:G477">
    <cfRule type="cellIs" dxfId="506" priority="1872" stopIfTrue="1" operator="equal">
      <formula>$G475</formula>
    </cfRule>
    <cfRule type="cellIs" dxfId="505" priority="1915" stopIfTrue="1" operator="equal">
      <formula>$G474</formula>
    </cfRule>
    <cfRule type="cellIs" dxfId="504" priority="1916" stopIfTrue="1" operator="equal">
      <formula>$G475</formula>
    </cfRule>
  </conditionalFormatting>
  <conditionalFormatting sqref="G476:G477 G479:G480 G482:G483 G485">
    <cfRule type="cellIs" dxfId="503" priority="1936" stopIfTrue="1" operator="equal">
      <formula>#REF!</formula>
    </cfRule>
  </conditionalFormatting>
  <conditionalFormatting sqref="G483">
    <cfRule type="cellIs" dxfId="502" priority="7365" stopIfTrue="1" operator="equal">
      <formula>$G486</formula>
    </cfRule>
    <cfRule type="cellIs" dxfId="501" priority="7366" stopIfTrue="1" operator="equal">
      <formula>#REF!</formula>
    </cfRule>
  </conditionalFormatting>
  <conditionalFormatting sqref="G486">
    <cfRule type="cellIs" dxfId="500" priority="1889" stopIfTrue="1" operator="equal">
      <formula>#REF!</formula>
    </cfRule>
  </conditionalFormatting>
  <conditionalFormatting sqref="G488:G489">
    <cfRule type="cellIs" dxfId="499" priority="760" stopIfTrue="1" operator="equal">
      <formula>$G457</formula>
    </cfRule>
  </conditionalFormatting>
  <conditionalFormatting sqref="G490">
    <cfRule type="cellIs" dxfId="498" priority="741" stopIfTrue="1" operator="equal">
      <formula>$G489</formula>
    </cfRule>
    <cfRule type="cellIs" dxfId="497" priority="745" stopIfTrue="1" operator="equal">
      <formula>$G488</formula>
    </cfRule>
    <cfRule type="cellIs" dxfId="496" priority="746" stopIfTrue="1" operator="equal">
      <formula>$G489</formula>
    </cfRule>
  </conditionalFormatting>
  <conditionalFormatting sqref="G490:G491">
    <cfRule type="cellIs" dxfId="495" priority="764" stopIfTrue="1" operator="equal">
      <formula>#REF!</formula>
    </cfRule>
  </conditionalFormatting>
  <conditionalFormatting sqref="G492">
    <cfRule type="cellIs" dxfId="494" priority="708" stopIfTrue="1" operator="equal">
      <formula>$G494</formula>
    </cfRule>
    <cfRule type="cellIs" dxfId="493" priority="709" stopIfTrue="1" operator="equal">
      <formula>#REF!</formula>
    </cfRule>
  </conditionalFormatting>
  <conditionalFormatting sqref="G492:G493">
    <cfRule type="cellIs" dxfId="492" priority="700" stopIfTrue="1" operator="equal">
      <formula>#REF!</formula>
    </cfRule>
  </conditionalFormatting>
  <conditionalFormatting sqref="G494">
    <cfRule type="cellIs" dxfId="491" priority="721" stopIfTrue="1" operator="equal">
      <formula>$G493</formula>
    </cfRule>
    <cfRule type="cellIs" dxfId="490" priority="725" stopIfTrue="1" operator="equal">
      <formula>#REF!</formula>
    </cfRule>
    <cfRule type="cellIs" dxfId="489" priority="726" stopIfTrue="1" operator="equal">
      <formula>$G493</formula>
    </cfRule>
    <cfRule type="cellIs" dxfId="488" priority="729" stopIfTrue="1" operator="equal">
      <formula>$G495</formula>
    </cfRule>
  </conditionalFormatting>
  <conditionalFormatting sqref="G494:G495">
    <cfRule type="cellIs" dxfId="487" priority="730" stopIfTrue="1" operator="equal">
      <formula>$G493</formula>
    </cfRule>
  </conditionalFormatting>
  <conditionalFormatting sqref="G496:G497">
    <cfRule type="cellIs" dxfId="486" priority="699" stopIfTrue="1" operator="equal">
      <formula>#REF!</formula>
    </cfRule>
  </conditionalFormatting>
  <conditionalFormatting sqref="G498">
    <cfRule type="cellIs" dxfId="485" priority="6591" stopIfTrue="1" operator="equal">
      <formula>$G488</formula>
    </cfRule>
  </conditionalFormatting>
  <conditionalFormatting sqref="G499">
    <cfRule type="cellIs" dxfId="484" priority="380" stopIfTrue="1" operator="equal">
      <formula>$G498</formula>
    </cfRule>
    <cfRule type="cellIs" dxfId="483" priority="1808" stopIfTrue="1" operator="equal">
      <formula>$G497</formula>
    </cfRule>
    <cfRule type="cellIs" dxfId="482" priority="1809" stopIfTrue="1" operator="equal">
      <formula>$G498</formula>
    </cfRule>
    <cfRule type="cellIs" dxfId="481" priority="1831" stopIfTrue="1" operator="equal">
      <formula>#REF!</formula>
    </cfRule>
  </conditionalFormatting>
  <conditionalFormatting sqref="G500:G501">
    <cfRule type="cellIs" dxfId="480" priority="1788" stopIfTrue="1" operator="equal">
      <formula>#REF!</formula>
    </cfRule>
  </conditionalFormatting>
  <conditionalFormatting sqref="G501">
    <cfRule type="cellIs" dxfId="479" priority="7217" stopIfTrue="1" operator="equal">
      <formula>$G502</formula>
    </cfRule>
  </conditionalFormatting>
  <conditionalFormatting sqref="G501:G505">
    <cfRule type="cellIs" dxfId="478" priority="111" stopIfTrue="1" operator="equal">
      <formula>$G500</formula>
    </cfRule>
  </conditionalFormatting>
  <conditionalFormatting sqref="G503 G225">
    <cfRule type="cellIs" dxfId="477" priority="3828" stopIfTrue="1" operator="equal">
      <formula>$G223</formula>
    </cfRule>
  </conditionalFormatting>
  <conditionalFormatting sqref="G506">
    <cfRule type="cellIs" dxfId="476" priority="7374" stopIfTrue="1" operator="equal">
      <formula>#REF!</formula>
    </cfRule>
  </conditionalFormatting>
  <conditionalFormatting sqref="G507">
    <cfRule type="cellIs" dxfId="475" priority="1756" stopIfTrue="1" operator="equal">
      <formula>$G488</formula>
    </cfRule>
  </conditionalFormatting>
  <conditionalFormatting sqref="G508">
    <cfRule type="cellIs" dxfId="474" priority="1737" stopIfTrue="1" operator="equal">
      <formula>$G507</formula>
    </cfRule>
    <cfRule type="cellIs" dxfId="473" priority="1741" stopIfTrue="1" operator="equal">
      <formula>$G506</formula>
    </cfRule>
    <cfRule type="cellIs" dxfId="472" priority="1742" stopIfTrue="1" operator="equal">
      <formula>$G507</formula>
    </cfRule>
  </conditionalFormatting>
  <conditionalFormatting sqref="G508:G509">
    <cfRule type="cellIs" dxfId="471" priority="1760" stopIfTrue="1" operator="equal">
      <formula>#REF!</formula>
    </cfRule>
  </conditionalFormatting>
  <conditionalFormatting sqref="G510">
    <cfRule type="cellIs" dxfId="470" priority="1704" stopIfTrue="1" operator="equal">
      <formula>$G512</formula>
    </cfRule>
    <cfRule type="cellIs" dxfId="469" priority="1705" stopIfTrue="1" operator="equal">
      <formula>#REF!</formula>
    </cfRule>
  </conditionalFormatting>
  <conditionalFormatting sqref="G510:G511">
    <cfRule type="cellIs" dxfId="468" priority="1696" stopIfTrue="1" operator="equal">
      <formula>#REF!</formula>
    </cfRule>
  </conditionalFormatting>
  <conditionalFormatting sqref="G512">
    <cfRule type="cellIs" dxfId="467" priority="1717" stopIfTrue="1" operator="equal">
      <formula>$G511</formula>
    </cfRule>
    <cfRule type="cellIs" dxfId="466" priority="1721" stopIfTrue="1" operator="equal">
      <formula>#REF!</formula>
    </cfRule>
    <cfRule type="cellIs" dxfId="465" priority="1722" stopIfTrue="1" operator="equal">
      <formula>$G511</formula>
    </cfRule>
    <cfRule type="cellIs" dxfId="464" priority="1725" stopIfTrue="1" operator="equal">
      <formula>$G513</formula>
    </cfRule>
  </conditionalFormatting>
  <conditionalFormatting sqref="G512:G513">
    <cfRule type="cellIs" dxfId="463" priority="1726" stopIfTrue="1" operator="equal">
      <formula>$G511</formula>
    </cfRule>
  </conditionalFormatting>
  <conditionalFormatting sqref="G514">
    <cfRule type="cellIs" dxfId="462" priority="1695" stopIfTrue="1" operator="equal">
      <formula>#REF!</formula>
    </cfRule>
  </conditionalFormatting>
  <conditionalFormatting sqref="G515:G517">
    <cfRule type="cellIs" dxfId="461" priority="1551" stopIfTrue="1" operator="equal">
      <formula>$G513</formula>
    </cfRule>
  </conditionalFormatting>
  <conditionalFormatting sqref="G517">
    <cfRule type="cellIs" dxfId="460" priority="1552" stopIfTrue="1" operator="equal">
      <formula>$G516</formula>
    </cfRule>
    <cfRule type="cellIs" dxfId="459" priority="1572" stopIfTrue="1" operator="equal">
      <formula>#REF!</formula>
    </cfRule>
  </conditionalFormatting>
  <conditionalFormatting sqref="G517:G518">
    <cfRule type="cellIs" dxfId="458" priority="971" stopIfTrue="1" operator="equal">
      <formula>$G516</formula>
    </cfRule>
  </conditionalFormatting>
  <conditionalFormatting sqref="G518">
    <cfRule type="cellIs" dxfId="457" priority="966" stopIfTrue="1" operator="equal">
      <formula>$G517</formula>
    </cfRule>
    <cfRule type="cellIs" dxfId="456" priority="970" stopIfTrue="1" operator="equal">
      <formula>$G516</formula>
    </cfRule>
  </conditionalFormatting>
  <conditionalFormatting sqref="G518:G519">
    <cfRule type="cellIs" dxfId="455" priority="986" stopIfTrue="1" operator="equal">
      <formula>#REF!</formula>
    </cfRule>
  </conditionalFormatting>
  <conditionalFormatting sqref="G520:G521">
    <cfRule type="cellIs" dxfId="454" priority="965" stopIfTrue="1" operator="equal">
      <formula>$G523</formula>
    </cfRule>
  </conditionalFormatting>
  <conditionalFormatting sqref="G520:G524">
    <cfRule type="cellIs" dxfId="453" priority="941" stopIfTrue="1" operator="equal">
      <formula>#REF!</formula>
    </cfRule>
  </conditionalFormatting>
  <conditionalFormatting sqref="G523:G524">
    <cfRule type="cellIs" dxfId="452" priority="943" stopIfTrue="1" operator="equal">
      <formula>$G525</formula>
    </cfRule>
    <cfRule type="cellIs" dxfId="451" priority="944" stopIfTrue="1" operator="equal">
      <formula>$G522</formula>
    </cfRule>
  </conditionalFormatting>
  <conditionalFormatting sqref="G525">
    <cfRule type="cellIs" dxfId="450" priority="1573" stopIfTrue="1" operator="equal">
      <formula>$G523</formula>
    </cfRule>
  </conditionalFormatting>
  <conditionalFormatting sqref="G526:G527">
    <cfRule type="cellIs" dxfId="449" priority="940" stopIfTrue="1" operator="equal">
      <formula>#REF!</formula>
    </cfRule>
  </conditionalFormatting>
  <conditionalFormatting sqref="G528:G530">
    <cfRule type="cellIs" dxfId="448" priority="1428" stopIfTrue="1" operator="equal">
      <formula>$G526</formula>
    </cfRule>
  </conditionalFormatting>
  <conditionalFormatting sqref="G530">
    <cfRule type="cellIs" dxfId="447" priority="1424" stopIfTrue="1" operator="equal">
      <formula>$G529</formula>
    </cfRule>
    <cfRule type="cellIs" dxfId="446" priority="1429" stopIfTrue="1" operator="equal">
      <formula>$G529</formula>
    </cfRule>
  </conditionalFormatting>
  <conditionalFormatting sqref="G530:G531">
    <cfRule type="cellIs" dxfId="445" priority="1447" stopIfTrue="1" operator="equal">
      <formula>#REF!</formula>
    </cfRule>
  </conditionalFormatting>
  <conditionalFormatting sqref="G532">
    <cfRule type="cellIs" dxfId="444" priority="1453" stopIfTrue="1" operator="equal">
      <formula>$G534</formula>
    </cfRule>
  </conditionalFormatting>
  <conditionalFormatting sqref="G532:G534">
    <cfRule type="cellIs" dxfId="443" priority="1403" stopIfTrue="1" operator="equal">
      <formula>#REF!</formula>
    </cfRule>
  </conditionalFormatting>
  <conditionalFormatting sqref="G534">
    <cfRule type="cellIs" dxfId="442" priority="1451" stopIfTrue="1" operator="equal">
      <formula>$G535</formula>
    </cfRule>
    <cfRule type="cellIs" dxfId="441" priority="1452" stopIfTrue="1" operator="equal">
      <formula>$G533</formula>
    </cfRule>
  </conditionalFormatting>
  <conditionalFormatting sqref="G535">
    <cfRule type="cellIs" dxfId="440" priority="1450" stopIfTrue="1" operator="equal">
      <formula>$G534</formula>
    </cfRule>
  </conditionalFormatting>
  <conditionalFormatting sqref="G536:G540">
    <cfRule type="cellIs" dxfId="439" priority="1321" stopIfTrue="1" operator="equal">
      <formula>#REF!</formula>
    </cfRule>
  </conditionalFormatting>
  <conditionalFormatting sqref="G539">
    <cfRule type="cellIs" dxfId="438" priority="1302" stopIfTrue="1" operator="equal">
      <formula>$G538</formula>
    </cfRule>
    <cfRule type="cellIs" dxfId="437" priority="1306" stopIfTrue="1" operator="equal">
      <formula>$G537</formula>
    </cfRule>
    <cfRule type="cellIs" dxfId="436" priority="1307" stopIfTrue="1" operator="equal">
      <formula>$G538</formula>
    </cfRule>
  </conditionalFormatting>
  <conditionalFormatting sqref="G541">
    <cfRule type="cellIs" dxfId="435" priority="1261" stopIfTrue="1" operator="equal">
      <formula>#REF!</formula>
    </cfRule>
    <cfRule type="cellIs" dxfId="434" priority="1269" stopIfTrue="1" operator="equal">
      <formula>$G543</formula>
    </cfRule>
  </conditionalFormatting>
  <conditionalFormatting sqref="G541:G542">
    <cfRule type="cellIs" dxfId="433" priority="1270" stopIfTrue="1" operator="equal">
      <formula>#REF!</formula>
    </cfRule>
  </conditionalFormatting>
  <conditionalFormatting sqref="G543">
    <cfRule type="cellIs" dxfId="432" priority="1282" stopIfTrue="1" operator="equal">
      <formula>$G542</formula>
    </cfRule>
    <cfRule type="cellIs" dxfId="431" priority="1286" stopIfTrue="1" operator="equal">
      <formula>#REF!</formula>
    </cfRule>
    <cfRule type="cellIs" dxfId="430" priority="1287" stopIfTrue="1" operator="equal">
      <formula>$G542</formula>
    </cfRule>
    <cfRule type="cellIs" dxfId="429" priority="1290" stopIfTrue="1" operator="equal">
      <formula>$G544</formula>
    </cfRule>
  </conditionalFormatting>
  <conditionalFormatting sqref="G543:G544">
    <cfRule type="cellIs" dxfId="428" priority="1291" stopIfTrue="1" operator="equal">
      <formula>$G542</formula>
    </cfRule>
  </conditionalFormatting>
  <conditionalFormatting sqref="G545">
    <cfRule type="cellIs" dxfId="427" priority="357" stopIfTrue="1" operator="equal">
      <formula>#REF!</formula>
    </cfRule>
  </conditionalFormatting>
  <conditionalFormatting sqref="G546:G547">
    <cfRule type="cellIs" dxfId="426" priority="1251" stopIfTrue="1" operator="equal">
      <formula>$G535</formula>
    </cfRule>
  </conditionalFormatting>
  <conditionalFormatting sqref="G548">
    <cfRule type="cellIs" dxfId="425" priority="1232" stopIfTrue="1" operator="equal">
      <formula>$G547</formula>
    </cfRule>
    <cfRule type="cellIs" dxfId="424" priority="1236" stopIfTrue="1" operator="equal">
      <formula>$G546</formula>
    </cfRule>
    <cfRule type="cellIs" dxfId="423" priority="1237" stopIfTrue="1" operator="equal">
      <formula>$G547</formula>
    </cfRule>
  </conditionalFormatting>
  <conditionalFormatting sqref="G548:G549">
    <cfRule type="cellIs" dxfId="422" priority="1255" stopIfTrue="1" operator="equal">
      <formula>#REF!</formula>
    </cfRule>
  </conditionalFormatting>
  <conditionalFormatting sqref="G550">
    <cfRule type="cellIs" dxfId="421" priority="1199" stopIfTrue="1" operator="equal">
      <formula>$G552</formula>
    </cfRule>
    <cfRule type="cellIs" dxfId="420" priority="1200" stopIfTrue="1" operator="equal">
      <formula>#REF!</formula>
    </cfRule>
  </conditionalFormatting>
  <conditionalFormatting sqref="G550:G551">
    <cfRule type="cellIs" dxfId="419" priority="1191" stopIfTrue="1" operator="equal">
      <formula>#REF!</formula>
    </cfRule>
  </conditionalFormatting>
  <conditionalFormatting sqref="G552">
    <cfRule type="cellIs" dxfId="418" priority="1212" stopIfTrue="1" operator="equal">
      <formula>$G551</formula>
    </cfRule>
    <cfRule type="cellIs" dxfId="417" priority="1216" stopIfTrue="1" operator="equal">
      <formula>#REF!</formula>
    </cfRule>
    <cfRule type="cellIs" dxfId="416" priority="1217" stopIfTrue="1" operator="equal">
      <formula>$G551</formula>
    </cfRule>
    <cfRule type="cellIs" dxfId="415" priority="1220" stopIfTrue="1" operator="equal">
      <formula>$G553</formula>
    </cfRule>
  </conditionalFormatting>
  <conditionalFormatting sqref="G552:G553">
    <cfRule type="cellIs" dxfId="414" priority="1221" stopIfTrue="1" operator="equal">
      <formula>$G551</formula>
    </cfRule>
  </conditionalFormatting>
  <conditionalFormatting sqref="G554:G555">
    <cfRule type="cellIs" dxfId="413" priority="301" stopIfTrue="1" operator="equal">
      <formula>#REF!</formula>
    </cfRule>
  </conditionalFormatting>
  <conditionalFormatting sqref="G557">
    <cfRule type="cellIs" dxfId="412" priority="313" stopIfTrue="1" operator="equal">
      <formula>$G556</formula>
    </cfRule>
    <cfRule type="cellIs" dxfId="411" priority="314" stopIfTrue="1" operator="equal">
      <formula>$G555</formula>
    </cfRule>
    <cfRule type="cellIs" dxfId="410" priority="315" stopIfTrue="1" operator="equal">
      <formula>$G556</formula>
    </cfRule>
    <cfRule type="cellIs" dxfId="409" priority="316" stopIfTrue="1" operator="equal">
      <formula>$G558</formula>
    </cfRule>
    <cfRule type="cellIs" dxfId="408" priority="318" stopIfTrue="1" operator="equal">
      <formula>$G556</formula>
    </cfRule>
  </conditionalFormatting>
  <conditionalFormatting sqref="G558">
    <cfRule type="cellIs" dxfId="407" priority="305" stopIfTrue="1" operator="equal">
      <formula>#REF!</formula>
    </cfRule>
  </conditionalFormatting>
  <conditionalFormatting sqref="G559">
    <cfRule type="cellIs" dxfId="406" priority="312" stopIfTrue="1" operator="equal">
      <formula>$G561</formula>
    </cfRule>
  </conditionalFormatting>
  <conditionalFormatting sqref="G559:G560">
    <cfRule type="cellIs" dxfId="405" priority="284" stopIfTrue="1" operator="equal">
      <formula>$G557</formula>
    </cfRule>
    <cfRule type="cellIs" dxfId="404" priority="287" stopIfTrue="1" operator="equal">
      <formula>$G558</formula>
    </cfRule>
  </conditionalFormatting>
  <conditionalFormatting sqref="G560 G342:G345">
    <cfRule type="cellIs" dxfId="403" priority="285" stopIfTrue="1" operator="equal">
      <formula>$G341</formula>
    </cfRule>
  </conditionalFormatting>
  <conditionalFormatting sqref="G560">
    <cfRule type="cellIs" dxfId="402" priority="286" stopIfTrue="1" operator="equal">
      <formula>$G562</formula>
    </cfRule>
  </conditionalFormatting>
  <conditionalFormatting sqref="G561">
    <cfRule type="cellIs" dxfId="401" priority="302" stopIfTrue="1" operator="equal">
      <formula>$G556</formula>
    </cfRule>
  </conditionalFormatting>
  <conditionalFormatting sqref="G562:G564 G559 G133:G136">
    <cfRule type="cellIs" dxfId="400" priority="860" stopIfTrue="1" operator="equal">
      <formula>$G132</formula>
    </cfRule>
  </conditionalFormatting>
  <conditionalFormatting sqref="G563 G561">
    <cfRule type="cellIs" dxfId="399" priority="320" stopIfTrue="1" operator="equal">
      <formula>#REF!</formula>
    </cfRule>
  </conditionalFormatting>
  <conditionalFormatting sqref="G563">
    <cfRule type="cellIs" dxfId="398" priority="304" stopIfTrue="1" operator="equal">
      <formula>$G558</formula>
    </cfRule>
  </conditionalFormatting>
  <conditionalFormatting sqref="G564">
    <cfRule type="cellIs" dxfId="397" priority="6859" stopIfTrue="1" operator="equal">
      <formula>$G562</formula>
    </cfRule>
    <cfRule type="cellIs" dxfId="396" priority="6860" stopIfTrue="1" operator="equal">
      <formula>$G563</formula>
    </cfRule>
    <cfRule type="cellIs" dxfId="395" priority="6861" stopIfTrue="1" operator="equal">
      <formula>#REF!</formula>
    </cfRule>
    <cfRule type="cellIs" dxfId="394" priority="6862" stopIfTrue="1" operator="equal">
      <formula>$G563</formula>
    </cfRule>
  </conditionalFormatting>
  <conditionalFormatting sqref="G565:G566">
    <cfRule type="cellIs" dxfId="393" priority="275" stopIfTrue="1" operator="equal">
      <formula>$G560</formula>
    </cfRule>
  </conditionalFormatting>
  <conditionalFormatting sqref="G567">
    <cfRule type="cellIs" dxfId="392" priority="256" stopIfTrue="1" operator="equal">
      <formula>$G566</formula>
    </cfRule>
    <cfRule type="cellIs" dxfId="391" priority="260" stopIfTrue="1" operator="equal">
      <formula>$G565</formula>
    </cfRule>
    <cfRule type="cellIs" dxfId="390" priority="261" stopIfTrue="1" operator="equal">
      <formula>$G566</formula>
    </cfRule>
    <cfRule type="cellIs" dxfId="389" priority="282" stopIfTrue="1" operator="equal">
      <formula>#REF!</formula>
    </cfRule>
  </conditionalFormatting>
  <conditionalFormatting sqref="G568:G569">
    <cfRule type="cellIs" dxfId="388" priority="240" stopIfTrue="1" operator="equal">
      <formula>#REF!</formula>
    </cfRule>
  </conditionalFormatting>
  <conditionalFormatting sqref="G569">
    <cfRule type="cellIs" dxfId="387" priority="236" stopIfTrue="1" operator="equal">
      <formula>$G568</formula>
    </cfRule>
    <cfRule type="cellIs" dxfId="386" priority="241" stopIfTrue="1" operator="equal">
      <formula>$G568</formula>
    </cfRule>
    <cfRule type="cellIs" dxfId="385" priority="244" stopIfTrue="1" operator="equal">
      <formula>$G570</formula>
    </cfRule>
  </conditionalFormatting>
  <conditionalFormatting sqref="G569:G570">
    <cfRule type="cellIs" dxfId="384" priority="245" stopIfTrue="1" operator="equal">
      <formula>$G568</formula>
    </cfRule>
  </conditionalFormatting>
  <conditionalFormatting sqref="G571">
    <cfRule type="cellIs" dxfId="383" priority="216" stopIfTrue="1" operator="equal">
      <formula>$G570</formula>
    </cfRule>
    <cfRule type="cellIs" dxfId="382" priority="220" stopIfTrue="1" operator="equal">
      <formula>$G569</formula>
    </cfRule>
    <cfRule type="cellIs" dxfId="381" priority="221" stopIfTrue="1" operator="equal">
      <formula>$G570</formula>
    </cfRule>
    <cfRule type="cellIs" dxfId="380" priority="224" stopIfTrue="1" operator="equal">
      <formula>$G572</formula>
    </cfRule>
  </conditionalFormatting>
  <conditionalFormatting sqref="G571:G573">
    <cfRule type="cellIs" dxfId="379" priority="225" stopIfTrue="1" operator="equal">
      <formula>$G570</formula>
    </cfRule>
  </conditionalFormatting>
  <conditionalFormatting sqref="G574">
    <cfRule type="cellIs" dxfId="378" priority="198" stopIfTrue="1" operator="equal">
      <formula>$G553</formula>
    </cfRule>
  </conditionalFormatting>
  <conditionalFormatting sqref="G575">
    <cfRule type="cellIs" dxfId="377" priority="196" stopIfTrue="1" operator="equal">
      <formula>$G570</formula>
    </cfRule>
  </conditionalFormatting>
  <conditionalFormatting sqref="G578">
    <cfRule type="cellIs" dxfId="376" priority="3640" stopIfTrue="1" operator="equal">
      <formula>$G573</formula>
    </cfRule>
  </conditionalFormatting>
  <conditionalFormatting sqref="G116:L116">
    <cfRule type="cellIs" dxfId="375" priority="6783" stopIfTrue="1" operator="equal">
      <formula>$G114</formula>
    </cfRule>
  </conditionalFormatting>
  <conditionalFormatting sqref="G155:L155">
    <cfRule type="cellIs" dxfId="374" priority="3729" stopIfTrue="1" operator="equal">
      <formula>#REF!</formula>
    </cfRule>
  </conditionalFormatting>
  <conditionalFormatting sqref="G165:L165">
    <cfRule type="cellIs" dxfId="373" priority="3698" stopIfTrue="1" operator="equal">
      <formula>$G157</formula>
    </cfRule>
  </conditionalFormatting>
  <conditionalFormatting sqref="G170:L170">
    <cfRule type="cellIs" dxfId="372" priority="3693" stopIfTrue="1" operator="equal">
      <formula>$G166</formula>
    </cfRule>
  </conditionalFormatting>
  <conditionalFormatting sqref="G175:L175">
    <cfRule type="cellIs" dxfId="371" priority="3687" stopIfTrue="1" operator="equal">
      <formula>$G171</formula>
    </cfRule>
  </conditionalFormatting>
  <conditionalFormatting sqref="G181:L181">
    <cfRule type="cellIs" dxfId="370" priority="6482" stopIfTrue="1" operator="equal">
      <formula>$G228</formula>
    </cfRule>
    <cfRule type="cellIs" dxfId="369" priority="6483" stopIfTrue="1" operator="equal">
      <formula>$G229</formula>
    </cfRule>
  </conditionalFormatting>
  <conditionalFormatting sqref="G212:L212">
    <cfRule type="cellIs" dxfId="368" priority="6762" stopIfTrue="1" operator="equal">
      <formula>#REF!</formula>
    </cfRule>
  </conditionalFormatting>
  <conditionalFormatting sqref="G222:L222">
    <cfRule type="cellIs" dxfId="367" priority="6537" stopIfTrue="1" operator="equal">
      <formula>$G219</formula>
    </cfRule>
    <cfRule type="cellIs" dxfId="366" priority="6754" stopIfTrue="1" operator="equal">
      <formula>$G220</formula>
    </cfRule>
  </conditionalFormatting>
  <conditionalFormatting sqref="G231:L231">
    <cfRule type="cellIs" dxfId="365" priority="3637" stopIfTrue="1" operator="equal">
      <formula>#REF!</formula>
    </cfRule>
  </conditionalFormatting>
  <conditionalFormatting sqref="G242:L242">
    <cfRule type="cellIs" dxfId="364" priority="7269" stopIfTrue="1" operator="equal">
      <formula>$G237</formula>
    </cfRule>
    <cfRule type="cellIs" dxfId="363" priority="7270" stopIfTrue="1" operator="equal">
      <formula>#REF!</formula>
    </cfRule>
  </conditionalFormatting>
  <conditionalFormatting sqref="G247:L247">
    <cfRule type="cellIs" dxfId="362" priority="3565" stopIfTrue="1" operator="equal">
      <formula>$G243</formula>
    </cfRule>
    <cfRule type="cellIs" dxfId="361" priority="3566" stopIfTrue="1" operator="equal">
      <formula>$G244</formula>
    </cfRule>
  </conditionalFormatting>
  <conditionalFormatting sqref="G254:L254">
    <cfRule type="cellIs" dxfId="360" priority="3557" stopIfTrue="1" operator="equal">
      <formula>$G251</formula>
    </cfRule>
    <cfRule type="cellIs" dxfId="359" priority="3558" stopIfTrue="1" operator="equal">
      <formula>#REF!</formula>
    </cfRule>
  </conditionalFormatting>
  <conditionalFormatting sqref="G261:L261">
    <cfRule type="cellIs" dxfId="358" priority="5386" stopIfTrue="1" operator="equal">
      <formula>#REF!</formula>
    </cfRule>
  </conditionalFormatting>
  <conditionalFormatting sqref="G264:L264">
    <cfRule type="cellIs" dxfId="357" priority="5377" stopIfTrue="1" operator="equal">
      <formula>$G262</formula>
    </cfRule>
    <cfRule type="cellIs" dxfId="356" priority="5378" stopIfTrue="1" operator="equal">
      <formula>$G263</formula>
    </cfRule>
    <cfRule type="cellIs" dxfId="355" priority="5383" stopIfTrue="1" operator="equal">
      <formula>#REF!</formula>
    </cfRule>
  </conditionalFormatting>
  <conditionalFormatting sqref="G268:L268">
    <cfRule type="cellIs" dxfId="354" priority="5318" stopIfTrue="1" operator="equal">
      <formula>$G266</formula>
    </cfRule>
    <cfRule type="cellIs" dxfId="353" priority="5319" stopIfTrue="1" operator="equal">
      <formula>$G267</formula>
    </cfRule>
    <cfRule type="cellIs" dxfId="352" priority="5324" stopIfTrue="1" operator="equal">
      <formula>#REF!</formula>
    </cfRule>
    <cfRule type="cellIs" dxfId="351" priority="5347" stopIfTrue="1" operator="equal">
      <formula>$G266</formula>
    </cfRule>
    <cfRule type="cellIs" dxfId="350" priority="5348" stopIfTrue="1" operator="equal">
      <formula>$G267</formula>
    </cfRule>
    <cfRule type="cellIs" dxfId="349" priority="5353" stopIfTrue="1" operator="equal">
      <formula>#REF!</formula>
    </cfRule>
    <cfRule type="cellIs" dxfId="348" priority="5367" stopIfTrue="1" operator="equal">
      <formula>$G266</formula>
    </cfRule>
    <cfRule type="cellIs" dxfId="347" priority="5368" stopIfTrue="1" operator="equal">
      <formula>$G267</formula>
    </cfRule>
    <cfRule type="cellIs" dxfId="346" priority="5373" stopIfTrue="1" operator="equal">
      <formula>#REF!</formula>
    </cfRule>
  </conditionalFormatting>
  <conditionalFormatting sqref="G271:L271">
    <cfRule type="cellIs" dxfId="345" priority="5289" stopIfTrue="1" operator="equal">
      <formula>$G269</formula>
    </cfRule>
    <cfRule type="cellIs" dxfId="344" priority="5290" stopIfTrue="1" operator="equal">
      <formula>$G270</formula>
    </cfRule>
    <cfRule type="cellIs" dxfId="343" priority="5295" stopIfTrue="1" operator="equal">
      <formula>$G267</formula>
    </cfRule>
    <cfRule type="cellIs" dxfId="342" priority="5298" stopIfTrue="1" operator="equal">
      <formula>$G269</formula>
    </cfRule>
    <cfRule type="cellIs" dxfId="341" priority="5299" stopIfTrue="1" operator="equal">
      <formula>$G270</formula>
    </cfRule>
    <cfRule type="cellIs" dxfId="340" priority="5304" stopIfTrue="1" operator="equal">
      <formula>$G267</formula>
    </cfRule>
    <cfRule type="cellIs" dxfId="339" priority="5307" stopIfTrue="1" operator="equal">
      <formula>$G269</formula>
    </cfRule>
    <cfRule type="cellIs" dxfId="338" priority="5308" stopIfTrue="1" operator="equal">
      <formula>$G270</formula>
    </cfRule>
    <cfRule type="cellIs" dxfId="337" priority="5313" stopIfTrue="1" operator="equal">
      <formula>$G267</formula>
    </cfRule>
    <cfRule type="cellIs" dxfId="336" priority="6782" stopIfTrue="1" operator="equal">
      <formula>$G267</formula>
    </cfRule>
  </conditionalFormatting>
  <conditionalFormatting sqref="G277:L277 G279:L279 G282:L282 G284:L284">
    <cfRule type="cellIs" dxfId="335" priority="5357" stopIfTrue="1" operator="equal">
      <formula>$G275</formula>
    </cfRule>
    <cfRule type="cellIs" dxfId="334" priority="5362" stopIfTrue="1" operator="equal">
      <formula>$G271</formula>
    </cfRule>
  </conditionalFormatting>
  <conditionalFormatting sqref="G277:L277">
    <cfRule type="cellIs" dxfId="333" priority="5259" stopIfTrue="1" operator="equal">
      <formula>$G274</formula>
    </cfRule>
    <cfRule type="cellIs" dxfId="332" priority="5260" stopIfTrue="1" operator="equal">
      <formula>$G275</formula>
    </cfRule>
    <cfRule type="cellIs" dxfId="331" priority="5265" stopIfTrue="1" operator="equal">
      <formula>$G271</formula>
    </cfRule>
    <cfRule type="cellIs" dxfId="330" priority="5268" stopIfTrue="1" operator="equal">
      <formula>$G274</formula>
    </cfRule>
    <cfRule type="cellIs" dxfId="329" priority="5269" stopIfTrue="1" operator="equal">
      <formula>$G275</formula>
    </cfRule>
    <cfRule type="cellIs" dxfId="328" priority="5274" stopIfTrue="1" operator="equal">
      <formula>$G271</formula>
    </cfRule>
    <cfRule type="cellIs" dxfId="327" priority="5277" stopIfTrue="1" operator="equal">
      <formula>$G274</formula>
    </cfRule>
    <cfRule type="cellIs" dxfId="326" priority="5278" stopIfTrue="1" operator="equal">
      <formula>$G275</formula>
    </cfRule>
    <cfRule type="cellIs" dxfId="325" priority="5283" stopIfTrue="1" operator="equal">
      <formula>$G271</formula>
    </cfRule>
    <cfRule type="cellIs" dxfId="324" priority="5327" stopIfTrue="1" operator="equal">
      <formula>$G274</formula>
    </cfRule>
    <cfRule type="cellIs" dxfId="323" priority="5328" stopIfTrue="1" operator="equal">
      <formula>$G275</formula>
    </cfRule>
    <cfRule type="cellIs" dxfId="322" priority="5333" stopIfTrue="1" operator="equal">
      <formula>$G271</formula>
    </cfRule>
    <cfRule type="cellIs" dxfId="321" priority="5336" stopIfTrue="1" operator="equal">
      <formula>$G274</formula>
    </cfRule>
    <cfRule type="cellIs" dxfId="320" priority="5337" stopIfTrue="1" operator="equal">
      <formula>$G275</formula>
    </cfRule>
    <cfRule type="cellIs" dxfId="319" priority="5342" stopIfTrue="1" operator="equal">
      <formula>$G271</formula>
    </cfRule>
    <cfRule type="cellIs" dxfId="318" priority="6736" stopIfTrue="1" operator="equal">
      <formula>$G272</formula>
    </cfRule>
  </conditionalFormatting>
  <conditionalFormatting sqref="G279:L279 G282:L282 G284:L284 G277:L277">
    <cfRule type="cellIs" dxfId="317" priority="5356" stopIfTrue="1" operator="equal">
      <formula>$G274</formula>
    </cfRule>
  </conditionalFormatting>
  <conditionalFormatting sqref="G279:L279">
    <cfRule type="cellIs" dxfId="316" priority="5208" stopIfTrue="1" operator="equal">
      <formula>$G276</formula>
    </cfRule>
    <cfRule type="cellIs" dxfId="315" priority="5209" stopIfTrue="1" operator="equal">
      <formula>$G277</formula>
    </cfRule>
    <cfRule type="cellIs" dxfId="314" priority="5214" stopIfTrue="1" operator="equal">
      <formula>$G273</formula>
    </cfRule>
    <cfRule type="cellIs" dxfId="313" priority="5217" stopIfTrue="1" operator="equal">
      <formula>$G276</formula>
    </cfRule>
    <cfRule type="cellIs" dxfId="312" priority="5218" stopIfTrue="1" operator="equal">
      <formula>$G277</formula>
    </cfRule>
    <cfRule type="cellIs" dxfId="311" priority="5223" stopIfTrue="1" operator="equal">
      <formula>$G273</formula>
    </cfRule>
    <cfRule type="cellIs" dxfId="310" priority="5226" stopIfTrue="1" operator="equal">
      <formula>$G276</formula>
    </cfRule>
    <cfRule type="cellIs" dxfId="309" priority="5227" stopIfTrue="1" operator="equal">
      <formula>$G277</formula>
    </cfRule>
    <cfRule type="cellIs" dxfId="308" priority="5232" stopIfTrue="1" operator="equal">
      <formula>$G273</formula>
    </cfRule>
    <cfRule type="cellIs" dxfId="307" priority="5238" stopIfTrue="1" operator="equal">
      <formula>$G276</formula>
    </cfRule>
    <cfRule type="cellIs" dxfId="306" priority="5239" stopIfTrue="1" operator="equal">
      <formula>$G277</formula>
    </cfRule>
    <cfRule type="cellIs" dxfId="305" priority="5244" stopIfTrue="1" operator="equal">
      <formula>$G273</formula>
    </cfRule>
    <cfRule type="cellIs" dxfId="304" priority="5247" stopIfTrue="1" operator="equal">
      <formula>$G276</formula>
    </cfRule>
    <cfRule type="cellIs" dxfId="303" priority="5248" stopIfTrue="1" operator="equal">
      <formula>$G277</formula>
    </cfRule>
    <cfRule type="cellIs" dxfId="302" priority="5253" stopIfTrue="1" operator="equal">
      <formula>$G273</formula>
    </cfRule>
    <cfRule type="cellIs" dxfId="301" priority="5257" stopIfTrue="1" operator="equal">
      <formula>$G274</formula>
    </cfRule>
  </conditionalFormatting>
  <conditionalFormatting sqref="G282:L282">
    <cfRule type="cellIs" dxfId="300" priority="5157" stopIfTrue="1" operator="equal">
      <formula>$G279</formula>
    </cfRule>
    <cfRule type="cellIs" dxfId="299" priority="5158" stopIfTrue="1" operator="equal">
      <formula>$G280</formula>
    </cfRule>
    <cfRule type="cellIs" dxfId="298" priority="5163" stopIfTrue="1" operator="equal">
      <formula>$G276</formula>
    </cfRule>
    <cfRule type="cellIs" dxfId="297" priority="5166" stopIfTrue="1" operator="equal">
      <formula>$G279</formula>
    </cfRule>
    <cfRule type="cellIs" dxfId="296" priority="5167" stopIfTrue="1" operator="equal">
      <formula>$G280</formula>
    </cfRule>
    <cfRule type="cellIs" dxfId="295" priority="5172" stopIfTrue="1" operator="equal">
      <formula>$G276</formula>
    </cfRule>
    <cfRule type="cellIs" dxfId="294" priority="5175" stopIfTrue="1" operator="equal">
      <formula>$G279</formula>
    </cfRule>
    <cfRule type="cellIs" dxfId="293" priority="5176" stopIfTrue="1" operator="equal">
      <formula>$G280</formula>
    </cfRule>
    <cfRule type="cellIs" dxfId="292" priority="5181" stopIfTrue="1" operator="equal">
      <formula>$G276</formula>
    </cfRule>
    <cfRule type="cellIs" dxfId="291" priority="5187" stopIfTrue="1" operator="equal">
      <formula>$G279</formula>
    </cfRule>
    <cfRule type="cellIs" dxfId="290" priority="5188" stopIfTrue="1" operator="equal">
      <formula>$G280</formula>
    </cfRule>
    <cfRule type="cellIs" dxfId="289" priority="5193" stopIfTrue="1" operator="equal">
      <formula>$G276</formula>
    </cfRule>
    <cfRule type="cellIs" dxfId="288" priority="5196" stopIfTrue="1" operator="equal">
      <formula>$G279</formula>
    </cfRule>
    <cfRule type="cellIs" dxfId="287" priority="5197" stopIfTrue="1" operator="equal">
      <formula>$G280</formula>
    </cfRule>
    <cfRule type="cellIs" dxfId="286" priority="5202" stopIfTrue="1" operator="equal">
      <formula>$G276</formula>
    </cfRule>
    <cfRule type="cellIs" dxfId="285" priority="5206" stopIfTrue="1" operator="equal">
      <formula>$G277</formula>
    </cfRule>
  </conditionalFormatting>
  <conditionalFormatting sqref="G284:L284">
    <cfRule type="cellIs" dxfId="284" priority="5105" stopIfTrue="1" operator="equal">
      <formula>$G281</formula>
    </cfRule>
    <cfRule type="cellIs" dxfId="283" priority="5106" stopIfTrue="1" operator="equal">
      <formula>$G282</formula>
    </cfRule>
    <cfRule type="cellIs" dxfId="282" priority="5111" stopIfTrue="1" operator="equal">
      <formula>$G278</formula>
    </cfRule>
    <cfRule type="cellIs" dxfId="281" priority="5114" stopIfTrue="1" operator="equal">
      <formula>$G281</formula>
    </cfRule>
    <cfRule type="cellIs" dxfId="280" priority="5115" stopIfTrue="1" operator="equal">
      <formula>$G282</formula>
    </cfRule>
    <cfRule type="cellIs" dxfId="279" priority="5120" stopIfTrue="1" operator="equal">
      <formula>$G278</formula>
    </cfRule>
    <cfRule type="cellIs" dxfId="278" priority="5123" stopIfTrue="1" operator="equal">
      <formula>$G281</formula>
    </cfRule>
    <cfRule type="cellIs" dxfId="277" priority="5124" stopIfTrue="1" operator="equal">
      <formula>$G282</formula>
    </cfRule>
    <cfRule type="cellIs" dxfId="276" priority="5129" stopIfTrue="1" operator="equal">
      <formula>$G278</formula>
    </cfRule>
    <cfRule type="cellIs" dxfId="275" priority="5135" stopIfTrue="1" operator="equal">
      <formula>$G281</formula>
    </cfRule>
    <cfRule type="cellIs" dxfId="274" priority="5136" stopIfTrue="1" operator="equal">
      <formula>$G282</formula>
    </cfRule>
    <cfRule type="cellIs" dxfId="273" priority="5141" stopIfTrue="1" operator="equal">
      <formula>$G278</formula>
    </cfRule>
    <cfRule type="cellIs" dxfId="272" priority="5144" stopIfTrue="1" operator="equal">
      <formula>$G281</formula>
    </cfRule>
    <cfRule type="cellIs" dxfId="271" priority="5145" stopIfTrue="1" operator="equal">
      <formula>$G282</formula>
    </cfRule>
    <cfRule type="cellIs" dxfId="270" priority="5150" stopIfTrue="1" operator="equal">
      <formula>$G278</formula>
    </cfRule>
    <cfRule type="cellIs" dxfId="269" priority="5154" stopIfTrue="1" operator="equal">
      <formula>$G279</formula>
    </cfRule>
  </conditionalFormatting>
  <conditionalFormatting sqref="G288:L288">
    <cfRule type="cellIs" dxfId="268" priority="3383" stopIfTrue="1" operator="equal">
      <formula>#REF!</formula>
    </cfRule>
  </conditionalFormatting>
  <conditionalFormatting sqref="G293:L293 G296:L296 G299:L299">
    <cfRule type="cellIs" dxfId="267" priority="3437" stopIfTrue="1" operator="equal">
      <formula>$G290</formula>
    </cfRule>
    <cfRule type="cellIs" dxfId="266" priority="3438" stopIfTrue="1" operator="equal">
      <formula>$G291</formula>
    </cfRule>
    <cfRule type="cellIs" dxfId="265" priority="3443" stopIfTrue="1" operator="equal">
      <formula>$G287</formula>
    </cfRule>
  </conditionalFormatting>
  <conditionalFormatting sqref="G293:L293">
    <cfRule type="cellIs" dxfId="264" priority="3330" stopIfTrue="1" operator="equal">
      <formula>$G290</formula>
    </cfRule>
    <cfRule type="cellIs" dxfId="263" priority="3331" stopIfTrue="1" operator="equal">
      <formula>$G291</formula>
    </cfRule>
    <cfRule type="cellIs" dxfId="262" priority="3336" stopIfTrue="1" operator="equal">
      <formula>$G287</formula>
    </cfRule>
    <cfRule type="cellIs" dxfId="261" priority="3339" stopIfTrue="1" operator="equal">
      <formula>$G290</formula>
    </cfRule>
    <cfRule type="cellIs" dxfId="260" priority="3340" stopIfTrue="1" operator="equal">
      <formula>$G291</formula>
    </cfRule>
    <cfRule type="cellIs" dxfId="259" priority="3345" stopIfTrue="1" operator="equal">
      <formula>$G287</formula>
    </cfRule>
    <cfRule type="cellIs" dxfId="258" priority="3348" stopIfTrue="1" operator="equal">
      <formula>$G290</formula>
    </cfRule>
    <cfRule type="cellIs" dxfId="257" priority="3349" stopIfTrue="1" operator="equal">
      <formula>$G291</formula>
    </cfRule>
    <cfRule type="cellIs" dxfId="256" priority="3354" stopIfTrue="1" operator="equal">
      <formula>$G287</formula>
    </cfRule>
    <cfRule type="cellIs" dxfId="255" priority="3360" stopIfTrue="1" operator="equal">
      <formula>$G290</formula>
    </cfRule>
    <cfRule type="cellIs" dxfId="254" priority="3361" stopIfTrue="1" operator="equal">
      <formula>$G291</formula>
    </cfRule>
    <cfRule type="cellIs" dxfId="253" priority="3366" stopIfTrue="1" operator="equal">
      <formula>$G287</formula>
    </cfRule>
    <cfRule type="cellIs" dxfId="252" priority="3369" stopIfTrue="1" operator="equal">
      <formula>$G290</formula>
    </cfRule>
    <cfRule type="cellIs" dxfId="251" priority="3370" stopIfTrue="1" operator="equal">
      <formula>$G291</formula>
    </cfRule>
    <cfRule type="cellIs" dxfId="250" priority="3375" stopIfTrue="1" operator="equal">
      <formula>$G287</formula>
    </cfRule>
    <cfRule type="cellIs" dxfId="249" priority="3379" stopIfTrue="1" operator="equal">
      <formula>$G288</formula>
    </cfRule>
    <cfRule type="cellIs" dxfId="248" priority="3382" stopIfTrue="1" operator="equal">
      <formula>$G290</formula>
    </cfRule>
  </conditionalFormatting>
  <conditionalFormatting sqref="G296:L296">
    <cfRule type="cellIs" dxfId="247" priority="3275" stopIfTrue="1" operator="equal">
      <formula>$G293</formula>
    </cfRule>
    <cfRule type="cellIs" dxfId="246" priority="3276" stopIfTrue="1" operator="equal">
      <formula>$G294</formula>
    </cfRule>
    <cfRule type="cellIs" dxfId="245" priority="3281" stopIfTrue="1" operator="equal">
      <formula>$G290</formula>
    </cfRule>
    <cfRule type="cellIs" dxfId="244" priority="3284" stopIfTrue="1" operator="equal">
      <formula>$G293</formula>
    </cfRule>
    <cfRule type="cellIs" dxfId="243" priority="3285" stopIfTrue="1" operator="equal">
      <formula>$G294</formula>
    </cfRule>
    <cfRule type="cellIs" dxfId="242" priority="3290" stopIfTrue="1" operator="equal">
      <formula>$G290</formula>
    </cfRule>
    <cfRule type="cellIs" dxfId="241" priority="3293" stopIfTrue="1" operator="equal">
      <formula>$G293</formula>
    </cfRule>
    <cfRule type="cellIs" dxfId="240" priority="3294" stopIfTrue="1" operator="equal">
      <formula>$G294</formula>
    </cfRule>
    <cfRule type="cellIs" dxfId="239" priority="3299" stopIfTrue="1" operator="equal">
      <formula>$G290</formula>
    </cfRule>
    <cfRule type="cellIs" dxfId="238" priority="3305" stopIfTrue="1" operator="equal">
      <formula>$G293</formula>
    </cfRule>
    <cfRule type="cellIs" dxfId="237" priority="3306" stopIfTrue="1" operator="equal">
      <formula>$G294</formula>
    </cfRule>
    <cfRule type="cellIs" dxfId="236" priority="3311" stopIfTrue="1" operator="equal">
      <formula>$G290</formula>
    </cfRule>
    <cfRule type="cellIs" dxfId="235" priority="3314" stopIfTrue="1" operator="equal">
      <formula>$G293</formula>
    </cfRule>
    <cfRule type="cellIs" dxfId="234" priority="3315" stopIfTrue="1" operator="equal">
      <formula>$G294</formula>
    </cfRule>
    <cfRule type="cellIs" dxfId="233" priority="3320" stopIfTrue="1" operator="equal">
      <formula>$G290</formula>
    </cfRule>
    <cfRule type="cellIs" dxfId="232" priority="3324" stopIfTrue="1" operator="equal">
      <formula>$G291</formula>
    </cfRule>
    <cfRule type="cellIs" dxfId="231" priority="3327" stopIfTrue="1" operator="equal">
      <formula>$G293</formula>
    </cfRule>
  </conditionalFormatting>
  <conditionalFormatting sqref="G299:L299">
    <cfRule type="cellIs" dxfId="230" priority="3219" stopIfTrue="1" operator="equal">
      <formula>$G296</formula>
    </cfRule>
    <cfRule type="cellIs" dxfId="229" priority="3220" stopIfTrue="1" operator="equal">
      <formula>$G297</formula>
    </cfRule>
    <cfRule type="cellIs" dxfId="228" priority="3225" stopIfTrue="1" operator="equal">
      <formula>$G293</formula>
    </cfRule>
    <cfRule type="cellIs" dxfId="227" priority="3228" stopIfTrue="1" operator="equal">
      <formula>$G296</formula>
    </cfRule>
    <cfRule type="cellIs" dxfId="226" priority="3229" stopIfTrue="1" operator="equal">
      <formula>$G297</formula>
    </cfRule>
    <cfRule type="cellIs" dxfId="225" priority="3234" stopIfTrue="1" operator="equal">
      <formula>$G293</formula>
    </cfRule>
    <cfRule type="cellIs" dxfId="224" priority="3237" stopIfTrue="1" operator="equal">
      <formula>$G296</formula>
    </cfRule>
    <cfRule type="cellIs" dxfId="223" priority="3238" stopIfTrue="1" operator="equal">
      <formula>$G297</formula>
    </cfRule>
    <cfRule type="cellIs" dxfId="222" priority="3243" stopIfTrue="1" operator="equal">
      <formula>$G293</formula>
    </cfRule>
    <cfRule type="cellIs" dxfId="221" priority="3249" stopIfTrue="1" operator="equal">
      <formula>$G296</formula>
    </cfRule>
    <cfRule type="cellIs" dxfId="220" priority="3250" stopIfTrue="1" operator="equal">
      <formula>$G297</formula>
    </cfRule>
    <cfRule type="cellIs" dxfId="219" priority="3255" stopIfTrue="1" operator="equal">
      <formula>$G293</formula>
    </cfRule>
    <cfRule type="cellIs" dxfId="218" priority="3258" stopIfTrue="1" operator="equal">
      <formula>$G296</formula>
    </cfRule>
    <cfRule type="cellIs" dxfId="217" priority="3259" stopIfTrue="1" operator="equal">
      <formula>$G297</formula>
    </cfRule>
    <cfRule type="cellIs" dxfId="216" priority="3264" stopIfTrue="1" operator="equal">
      <formula>$G293</formula>
    </cfRule>
    <cfRule type="cellIs" dxfId="215" priority="3268" stopIfTrue="1" operator="equal">
      <formula>$G294</formula>
    </cfRule>
    <cfRule type="cellIs" dxfId="214" priority="3271" stopIfTrue="1" operator="equal">
      <formula>$G296</formula>
    </cfRule>
  </conditionalFormatting>
  <conditionalFormatting sqref="G303:L303">
    <cfRule type="cellIs" dxfId="213" priority="3056" stopIfTrue="1" operator="equal">
      <formula>$G297</formula>
    </cfRule>
    <cfRule type="cellIs" dxfId="212" priority="3057" stopIfTrue="1" operator="equal">
      <formula>$G298</formula>
    </cfRule>
    <cfRule type="cellIs" dxfId="211" priority="3062" stopIfTrue="1" operator="equal">
      <formula>$G294</formula>
    </cfRule>
    <cfRule type="cellIs" dxfId="210" priority="3065" stopIfTrue="1" operator="equal">
      <formula>$G297</formula>
    </cfRule>
    <cfRule type="cellIs" dxfId="209" priority="3066" stopIfTrue="1" operator="equal">
      <formula>$G298</formula>
    </cfRule>
    <cfRule type="cellIs" dxfId="208" priority="3071" stopIfTrue="1" operator="equal">
      <formula>$G294</formula>
    </cfRule>
    <cfRule type="cellIs" dxfId="207" priority="3074" stopIfTrue="1" operator="equal">
      <formula>$G297</formula>
    </cfRule>
    <cfRule type="cellIs" dxfId="206" priority="3075" stopIfTrue="1" operator="equal">
      <formula>$G298</formula>
    </cfRule>
    <cfRule type="cellIs" dxfId="205" priority="3080" stopIfTrue="1" operator="equal">
      <formula>$G294</formula>
    </cfRule>
    <cfRule type="cellIs" dxfId="204" priority="3086" stopIfTrue="1" operator="equal">
      <formula>$G297</formula>
    </cfRule>
    <cfRule type="cellIs" dxfId="203" priority="3087" stopIfTrue="1" operator="equal">
      <formula>$G298</formula>
    </cfRule>
    <cfRule type="cellIs" dxfId="202" priority="3092" stopIfTrue="1" operator="equal">
      <formula>$G294</formula>
    </cfRule>
    <cfRule type="cellIs" dxfId="201" priority="3095" stopIfTrue="1" operator="equal">
      <formula>$G297</formula>
    </cfRule>
    <cfRule type="cellIs" dxfId="200" priority="3096" stopIfTrue="1" operator="equal">
      <formula>$G298</formula>
    </cfRule>
    <cfRule type="cellIs" dxfId="199" priority="3101" stopIfTrue="1" operator="equal">
      <formula>$G294</formula>
    </cfRule>
    <cfRule type="cellIs" dxfId="198" priority="3105" stopIfTrue="1" operator="equal">
      <formula>$G295</formula>
    </cfRule>
    <cfRule type="cellIs" dxfId="197" priority="3108" stopIfTrue="1" operator="equal">
      <formula>$G297</formula>
    </cfRule>
    <cfRule type="cellIs" dxfId="196" priority="3112" stopIfTrue="1" operator="equal">
      <formula>$G297</formula>
    </cfRule>
    <cfRule type="cellIs" dxfId="195" priority="3113" stopIfTrue="1" operator="equal">
      <formula>$G298</formula>
    </cfRule>
    <cfRule type="cellIs" dxfId="194" priority="3118" stopIfTrue="1" operator="equal">
      <formula>$G294</formula>
    </cfRule>
    <cfRule type="cellIs" dxfId="193" priority="3214" stopIfTrue="1" operator="equal">
      <formula>$G297</formula>
    </cfRule>
  </conditionalFormatting>
  <conditionalFormatting sqref="G306:L306">
    <cfRule type="cellIs" dxfId="192" priority="2987" stopIfTrue="1" operator="equal">
      <formula>$G303</formula>
    </cfRule>
    <cfRule type="cellIs" dxfId="191" priority="2988" stopIfTrue="1" operator="equal">
      <formula>$G304</formula>
    </cfRule>
    <cfRule type="cellIs" dxfId="190" priority="2993" stopIfTrue="1" operator="equal">
      <formula>$G297</formula>
    </cfRule>
    <cfRule type="cellIs" dxfId="189" priority="2996" stopIfTrue="1" operator="equal">
      <formula>$G303</formula>
    </cfRule>
    <cfRule type="cellIs" dxfId="188" priority="2997" stopIfTrue="1" operator="equal">
      <formula>$G304</formula>
    </cfRule>
    <cfRule type="cellIs" dxfId="187" priority="3002" stopIfTrue="1" operator="equal">
      <formula>$G297</formula>
    </cfRule>
    <cfRule type="cellIs" dxfId="186" priority="3005" stopIfTrue="1" operator="equal">
      <formula>$G303</formula>
    </cfRule>
    <cfRule type="cellIs" dxfId="185" priority="3006" stopIfTrue="1" operator="equal">
      <formula>$G304</formula>
    </cfRule>
    <cfRule type="cellIs" dxfId="184" priority="3011" stopIfTrue="1" operator="equal">
      <formula>$G297</formula>
    </cfRule>
    <cfRule type="cellIs" dxfId="183" priority="3017" stopIfTrue="1" operator="equal">
      <formula>$G303</formula>
    </cfRule>
    <cfRule type="cellIs" dxfId="182" priority="3018" stopIfTrue="1" operator="equal">
      <formula>$G304</formula>
    </cfRule>
    <cfRule type="cellIs" dxfId="181" priority="3023" stopIfTrue="1" operator="equal">
      <formula>$G297</formula>
    </cfRule>
    <cfRule type="cellIs" dxfId="180" priority="3026" stopIfTrue="1" operator="equal">
      <formula>$G303</formula>
    </cfRule>
    <cfRule type="cellIs" dxfId="179" priority="3027" stopIfTrue="1" operator="equal">
      <formula>$G304</formula>
    </cfRule>
    <cfRule type="cellIs" dxfId="178" priority="3032" stopIfTrue="1" operator="equal">
      <formula>$G297</formula>
    </cfRule>
    <cfRule type="cellIs" dxfId="177" priority="3036" stopIfTrue="1" operator="equal">
      <formula>$G298</formula>
    </cfRule>
    <cfRule type="cellIs" dxfId="176" priority="3039" stopIfTrue="1" operator="equal">
      <formula>$G303</formula>
    </cfRule>
    <cfRule type="cellIs" dxfId="175" priority="3043" stopIfTrue="1" operator="equal">
      <formula>$G303</formula>
    </cfRule>
    <cfRule type="cellIs" dxfId="174" priority="3044" stopIfTrue="1" operator="equal">
      <formula>$G304</formula>
    </cfRule>
    <cfRule type="cellIs" dxfId="173" priority="3049" stopIfTrue="1" operator="equal">
      <formula>$G297</formula>
    </cfRule>
    <cfRule type="cellIs" dxfId="172" priority="3054" stopIfTrue="1" operator="equal">
      <formula>$G303</formula>
    </cfRule>
  </conditionalFormatting>
  <conditionalFormatting sqref="G309:L309">
    <cfRule type="cellIs" dxfId="171" priority="2917" stopIfTrue="1" operator="equal">
      <formula>$G306</formula>
    </cfRule>
    <cfRule type="cellIs" dxfId="170" priority="2918" stopIfTrue="1" operator="equal">
      <formula>$G307</formula>
    </cfRule>
    <cfRule type="cellIs" dxfId="169" priority="2923" stopIfTrue="1" operator="equal">
      <formula>$G303</formula>
    </cfRule>
    <cfRule type="cellIs" dxfId="168" priority="2926" stopIfTrue="1" operator="equal">
      <formula>$G306</formula>
    </cfRule>
    <cfRule type="cellIs" dxfId="167" priority="2927" stopIfTrue="1" operator="equal">
      <formula>$G307</formula>
    </cfRule>
    <cfRule type="cellIs" dxfId="166" priority="2932" stopIfTrue="1" operator="equal">
      <formula>$G303</formula>
    </cfRule>
    <cfRule type="cellIs" dxfId="165" priority="2935" stopIfTrue="1" operator="equal">
      <formula>$G306</formula>
    </cfRule>
    <cfRule type="cellIs" dxfId="164" priority="2936" stopIfTrue="1" operator="equal">
      <formula>$G307</formula>
    </cfRule>
    <cfRule type="cellIs" dxfId="163" priority="2941" stopIfTrue="1" operator="equal">
      <formula>$G303</formula>
    </cfRule>
    <cfRule type="cellIs" dxfId="162" priority="2947" stopIfTrue="1" operator="equal">
      <formula>$G306</formula>
    </cfRule>
    <cfRule type="cellIs" dxfId="161" priority="2948" stopIfTrue="1" operator="equal">
      <formula>$G307</formula>
    </cfRule>
    <cfRule type="cellIs" dxfId="160" priority="2953" stopIfTrue="1" operator="equal">
      <formula>$G303</formula>
    </cfRule>
    <cfRule type="cellIs" dxfId="159" priority="2956" stopIfTrue="1" operator="equal">
      <formula>$G306</formula>
    </cfRule>
    <cfRule type="cellIs" dxfId="158" priority="2957" stopIfTrue="1" operator="equal">
      <formula>$G307</formula>
    </cfRule>
    <cfRule type="cellIs" dxfId="157" priority="2962" stopIfTrue="1" operator="equal">
      <formula>$G303</formula>
    </cfRule>
    <cfRule type="cellIs" dxfId="156" priority="2966" stopIfTrue="1" operator="equal">
      <formula>$G304</formula>
    </cfRule>
    <cfRule type="cellIs" dxfId="155" priority="2969" stopIfTrue="1" operator="equal">
      <formula>$G306</formula>
    </cfRule>
    <cfRule type="cellIs" dxfId="154" priority="2973" stopIfTrue="1" operator="equal">
      <formula>$G306</formula>
    </cfRule>
    <cfRule type="cellIs" dxfId="153" priority="2974" stopIfTrue="1" operator="equal">
      <formula>$G307</formula>
    </cfRule>
    <cfRule type="cellIs" dxfId="152" priority="2979" stopIfTrue="1" operator="equal">
      <formula>$G303</formula>
    </cfRule>
    <cfRule type="cellIs" dxfId="151" priority="2984" stopIfTrue="1" operator="equal">
      <formula>$G306</formula>
    </cfRule>
  </conditionalFormatting>
  <conditionalFormatting sqref="G311:L311">
    <cfRule type="cellIs" dxfId="150" priority="2846" stopIfTrue="1" operator="equal">
      <formula>$G308</formula>
    </cfRule>
    <cfRule type="cellIs" dxfId="149" priority="2847" stopIfTrue="1" operator="equal">
      <formula>$G309</formula>
    </cfRule>
    <cfRule type="cellIs" dxfId="148" priority="2852" stopIfTrue="1" operator="equal">
      <formula>$G305</formula>
    </cfRule>
    <cfRule type="cellIs" dxfId="147" priority="2855" stopIfTrue="1" operator="equal">
      <formula>$G308</formula>
    </cfRule>
    <cfRule type="cellIs" dxfId="146" priority="2856" stopIfTrue="1" operator="equal">
      <formula>$G309</formula>
    </cfRule>
    <cfRule type="cellIs" dxfId="145" priority="2861" stopIfTrue="1" operator="equal">
      <formula>$G305</formula>
    </cfRule>
    <cfRule type="cellIs" dxfId="144" priority="2864" stopIfTrue="1" operator="equal">
      <formula>$G308</formula>
    </cfRule>
    <cfRule type="cellIs" dxfId="143" priority="2865" stopIfTrue="1" operator="equal">
      <formula>$G309</formula>
    </cfRule>
    <cfRule type="cellIs" dxfId="142" priority="2870" stopIfTrue="1" operator="equal">
      <formula>$G305</formula>
    </cfRule>
    <cfRule type="cellIs" dxfId="141" priority="2876" stopIfTrue="1" operator="equal">
      <formula>$G308</formula>
    </cfRule>
    <cfRule type="cellIs" dxfId="140" priority="2877" stopIfTrue="1" operator="equal">
      <formula>$G309</formula>
    </cfRule>
    <cfRule type="cellIs" dxfId="139" priority="2882" stopIfTrue="1" operator="equal">
      <formula>$G305</formula>
    </cfRule>
    <cfRule type="cellIs" dxfId="138" priority="2885" stopIfTrue="1" operator="equal">
      <formula>$G308</formula>
    </cfRule>
    <cfRule type="cellIs" dxfId="137" priority="2886" stopIfTrue="1" operator="equal">
      <formula>$G309</formula>
    </cfRule>
    <cfRule type="cellIs" dxfId="136" priority="2891" stopIfTrue="1" operator="equal">
      <formula>$G305</formula>
    </cfRule>
    <cfRule type="cellIs" dxfId="135" priority="2895" stopIfTrue="1" operator="equal">
      <formula>$G306</formula>
    </cfRule>
    <cfRule type="cellIs" dxfId="134" priority="2898" stopIfTrue="1" operator="equal">
      <formula>$G308</formula>
    </cfRule>
    <cfRule type="cellIs" dxfId="133" priority="2902" stopIfTrue="1" operator="equal">
      <formula>$G308</formula>
    </cfRule>
    <cfRule type="cellIs" dxfId="132" priority="2903" stopIfTrue="1" operator="equal">
      <formula>$G309</formula>
    </cfRule>
    <cfRule type="cellIs" dxfId="131" priority="2908" stopIfTrue="1" operator="equal">
      <formula>$G305</formula>
    </cfRule>
    <cfRule type="cellIs" dxfId="130" priority="2913" stopIfTrue="1" operator="equal">
      <formula>$G308</formula>
    </cfRule>
  </conditionalFormatting>
  <conditionalFormatting sqref="G315:L315">
    <cfRule type="cellIs" dxfId="129" priority="6450" stopIfTrue="1" operator="equal">
      <formula>#REF!</formula>
    </cfRule>
  </conditionalFormatting>
  <conditionalFormatting sqref="G328:L328">
    <cfRule type="cellIs" dxfId="128" priority="4537" stopIfTrue="1" operator="equal">
      <formula>$G324</formula>
    </cfRule>
    <cfRule type="cellIs" dxfId="127" priority="4538" stopIfTrue="1" operator="equal">
      <formula>$G325</formula>
    </cfRule>
    <cfRule type="cellIs" dxfId="126" priority="4543" stopIfTrue="1" operator="equal">
      <formula>$G319</formula>
    </cfRule>
    <cfRule type="cellIs" dxfId="125" priority="4546" stopIfTrue="1" operator="equal">
      <formula>$G324</formula>
    </cfRule>
    <cfRule type="cellIs" dxfId="124" priority="4547" stopIfTrue="1" operator="equal">
      <formula>$G325</formula>
    </cfRule>
    <cfRule type="cellIs" dxfId="123" priority="4552" stopIfTrue="1" operator="equal">
      <formula>$G319</formula>
    </cfRule>
    <cfRule type="cellIs" dxfId="122" priority="4555" stopIfTrue="1" operator="equal">
      <formula>$G324</formula>
    </cfRule>
    <cfRule type="cellIs" dxfId="121" priority="4556" stopIfTrue="1" operator="equal">
      <formula>$G325</formula>
    </cfRule>
    <cfRule type="cellIs" dxfId="120" priority="4561" stopIfTrue="1" operator="equal">
      <formula>$G319</formula>
    </cfRule>
    <cfRule type="cellIs" dxfId="119" priority="4567" stopIfTrue="1" operator="equal">
      <formula>$G324</formula>
    </cfRule>
    <cfRule type="cellIs" dxfId="118" priority="4568" stopIfTrue="1" operator="equal">
      <formula>$G325</formula>
    </cfRule>
    <cfRule type="cellIs" dxfId="117" priority="4573" stopIfTrue="1" operator="equal">
      <formula>$G319</formula>
    </cfRule>
    <cfRule type="cellIs" dxfId="116" priority="4576" stopIfTrue="1" operator="equal">
      <formula>$G324</formula>
    </cfRule>
    <cfRule type="cellIs" dxfId="115" priority="4577" stopIfTrue="1" operator="equal">
      <formula>$G325</formula>
    </cfRule>
    <cfRule type="cellIs" dxfId="114" priority="4582" stopIfTrue="1" operator="equal">
      <formula>$G319</formula>
    </cfRule>
    <cfRule type="cellIs" dxfId="113" priority="4586" stopIfTrue="1" operator="equal">
      <formula>$G321</formula>
    </cfRule>
    <cfRule type="cellIs" dxfId="112" priority="4589" stopIfTrue="1" operator="equal">
      <formula>$G324</formula>
    </cfRule>
    <cfRule type="cellIs" dxfId="111" priority="4593" stopIfTrue="1" operator="equal">
      <formula>$G324</formula>
    </cfRule>
    <cfRule type="cellIs" dxfId="110" priority="4594" stopIfTrue="1" operator="equal">
      <formula>$G325</formula>
    </cfRule>
    <cfRule type="cellIs" dxfId="109" priority="4599" stopIfTrue="1" operator="equal">
      <formula>$G319</formula>
    </cfRule>
    <cfRule type="cellIs" dxfId="108" priority="4604" stopIfTrue="1" operator="equal">
      <formula>$G324</formula>
    </cfRule>
    <cfRule type="cellIs" dxfId="107" priority="6704" stopIfTrue="1" operator="equal">
      <formula>$G325</formula>
    </cfRule>
  </conditionalFormatting>
  <conditionalFormatting sqref="G331:L331 G271">
    <cfRule type="cellIs" dxfId="106" priority="4535" stopIfTrue="1" operator="equal">
      <formula>$G268</formula>
    </cfRule>
  </conditionalFormatting>
  <conditionalFormatting sqref="G331:L331">
    <cfRule type="cellIs" dxfId="105" priority="4464" stopIfTrue="1" operator="equal">
      <formula>$G327</formula>
    </cfRule>
    <cfRule type="cellIs" dxfId="104" priority="4465" stopIfTrue="1" operator="equal">
      <formula>$G328</formula>
    </cfRule>
    <cfRule type="cellIs" dxfId="103" priority="4470" stopIfTrue="1" operator="equal">
      <formula>$G322</formula>
    </cfRule>
    <cfRule type="cellIs" dxfId="102" priority="4473" stopIfTrue="1" operator="equal">
      <formula>$G327</formula>
    </cfRule>
    <cfRule type="cellIs" dxfId="101" priority="4474" stopIfTrue="1" operator="equal">
      <formula>$G328</formula>
    </cfRule>
    <cfRule type="cellIs" dxfId="100" priority="4479" stopIfTrue="1" operator="equal">
      <formula>$G322</formula>
    </cfRule>
    <cfRule type="cellIs" dxfId="99" priority="4482" stopIfTrue="1" operator="equal">
      <formula>$G327</formula>
    </cfRule>
    <cfRule type="cellIs" dxfId="98" priority="4483" stopIfTrue="1" operator="equal">
      <formula>$G328</formula>
    </cfRule>
    <cfRule type="cellIs" dxfId="97" priority="4488" stopIfTrue="1" operator="equal">
      <formula>$G322</formula>
    </cfRule>
    <cfRule type="cellIs" dxfId="96" priority="4494" stopIfTrue="1" operator="equal">
      <formula>$G327</formula>
    </cfRule>
    <cfRule type="cellIs" dxfId="95" priority="4495" stopIfTrue="1" operator="equal">
      <formula>$G328</formula>
    </cfRule>
    <cfRule type="cellIs" dxfId="94" priority="4500" stopIfTrue="1" operator="equal">
      <formula>$G322</formula>
    </cfRule>
    <cfRule type="cellIs" dxfId="93" priority="4503" stopIfTrue="1" operator="equal">
      <formula>$G327</formula>
    </cfRule>
    <cfRule type="cellIs" dxfId="92" priority="4504" stopIfTrue="1" operator="equal">
      <formula>$G328</formula>
    </cfRule>
    <cfRule type="cellIs" dxfId="91" priority="4509" stopIfTrue="1" operator="equal">
      <formula>$G322</formula>
    </cfRule>
    <cfRule type="cellIs" dxfId="90" priority="4513" stopIfTrue="1" operator="equal">
      <formula>$G324</formula>
    </cfRule>
    <cfRule type="cellIs" dxfId="89" priority="4516" stopIfTrue="1" operator="equal">
      <formula>$G327</formula>
    </cfRule>
    <cfRule type="cellIs" dxfId="88" priority="4520" stopIfTrue="1" operator="equal">
      <formula>$G327</formula>
    </cfRule>
    <cfRule type="cellIs" dxfId="87" priority="4521" stopIfTrue="1" operator="equal">
      <formula>$G328</formula>
    </cfRule>
    <cfRule type="cellIs" dxfId="86" priority="4526" stopIfTrue="1" operator="equal">
      <formula>$G322</formula>
    </cfRule>
    <cfRule type="cellIs" dxfId="85" priority="4531" stopIfTrue="1" operator="equal">
      <formula>$G327</formula>
    </cfRule>
  </conditionalFormatting>
  <conditionalFormatting sqref="G333:L333">
    <cfRule type="cellIs" dxfId="84" priority="4391" stopIfTrue="1" operator="equal">
      <formula>$G330</formula>
    </cfRule>
    <cfRule type="cellIs" dxfId="83" priority="4392" stopIfTrue="1" operator="equal">
      <formula>$G331</formula>
    </cfRule>
    <cfRule type="cellIs" dxfId="82" priority="4397" stopIfTrue="1" operator="equal">
      <formula>$G325</formula>
    </cfRule>
    <cfRule type="cellIs" dxfId="81" priority="4400" stopIfTrue="1" operator="equal">
      <formula>$G330</formula>
    </cfRule>
    <cfRule type="cellIs" dxfId="80" priority="4401" stopIfTrue="1" operator="equal">
      <formula>$G331</formula>
    </cfRule>
    <cfRule type="cellIs" dxfId="79" priority="4406" stopIfTrue="1" operator="equal">
      <formula>$G325</formula>
    </cfRule>
    <cfRule type="cellIs" dxfId="78" priority="4409" stopIfTrue="1" operator="equal">
      <formula>$G330</formula>
    </cfRule>
    <cfRule type="cellIs" dxfId="77" priority="4410" stopIfTrue="1" operator="equal">
      <formula>$G331</formula>
    </cfRule>
    <cfRule type="cellIs" dxfId="76" priority="4415" stopIfTrue="1" operator="equal">
      <formula>$G325</formula>
    </cfRule>
    <cfRule type="cellIs" dxfId="75" priority="4421" stopIfTrue="1" operator="equal">
      <formula>$G330</formula>
    </cfRule>
    <cfRule type="cellIs" dxfId="74" priority="4422" stopIfTrue="1" operator="equal">
      <formula>$G331</formula>
    </cfRule>
    <cfRule type="cellIs" dxfId="73" priority="4427" stopIfTrue="1" operator="equal">
      <formula>$G325</formula>
    </cfRule>
    <cfRule type="cellIs" dxfId="72" priority="4430" stopIfTrue="1" operator="equal">
      <formula>$G330</formula>
    </cfRule>
    <cfRule type="cellIs" dxfId="71" priority="4431" stopIfTrue="1" operator="equal">
      <formula>$G331</formula>
    </cfRule>
    <cfRule type="cellIs" dxfId="70" priority="4436" stopIfTrue="1" operator="equal">
      <formula>$G325</formula>
    </cfRule>
    <cfRule type="cellIs" dxfId="69" priority="4440" stopIfTrue="1" operator="equal">
      <formula>$G327</formula>
    </cfRule>
    <cfRule type="cellIs" dxfId="68" priority="4443" stopIfTrue="1" operator="equal">
      <formula>$G330</formula>
    </cfRule>
    <cfRule type="cellIs" dxfId="67" priority="4447" stopIfTrue="1" operator="equal">
      <formula>$G330</formula>
    </cfRule>
    <cfRule type="cellIs" dxfId="66" priority="4448" stopIfTrue="1" operator="equal">
      <formula>$G331</formula>
    </cfRule>
    <cfRule type="cellIs" dxfId="65" priority="4453" stopIfTrue="1" operator="equal">
      <formula>$G325</formula>
    </cfRule>
    <cfRule type="cellIs" dxfId="64" priority="4458" stopIfTrue="1" operator="equal">
      <formula>$G330</formula>
    </cfRule>
    <cfRule type="cellIs" dxfId="63" priority="4462" stopIfTrue="1" operator="equal">
      <formula>$G331</formula>
    </cfRule>
  </conditionalFormatting>
  <conditionalFormatting sqref="G335:L335">
    <cfRule type="cellIs" dxfId="62" priority="4317" stopIfTrue="1" operator="equal">
      <formula>$G332</formula>
    </cfRule>
    <cfRule type="cellIs" dxfId="61" priority="4318" stopIfTrue="1" operator="equal">
      <formula>$G333</formula>
    </cfRule>
    <cfRule type="cellIs" dxfId="60" priority="4323" stopIfTrue="1" operator="equal">
      <formula>$G328</formula>
    </cfRule>
    <cfRule type="cellIs" dxfId="59" priority="4326" stopIfTrue="1" operator="equal">
      <formula>$G332</formula>
    </cfRule>
    <cfRule type="cellIs" dxfId="58" priority="4327" stopIfTrue="1" operator="equal">
      <formula>$G333</formula>
    </cfRule>
    <cfRule type="cellIs" dxfId="57" priority="4332" stopIfTrue="1" operator="equal">
      <formula>$G328</formula>
    </cfRule>
    <cfRule type="cellIs" dxfId="56" priority="4335" stopIfTrue="1" operator="equal">
      <formula>$G332</formula>
    </cfRule>
    <cfRule type="cellIs" dxfId="55" priority="4336" stopIfTrue="1" operator="equal">
      <formula>$G333</formula>
    </cfRule>
    <cfRule type="cellIs" dxfId="54" priority="4341" stopIfTrue="1" operator="equal">
      <formula>$G328</formula>
    </cfRule>
    <cfRule type="cellIs" dxfId="53" priority="4347" stopIfTrue="1" operator="equal">
      <formula>$G332</formula>
    </cfRule>
    <cfRule type="cellIs" dxfId="52" priority="4348" stopIfTrue="1" operator="equal">
      <formula>$G333</formula>
    </cfRule>
    <cfRule type="cellIs" dxfId="51" priority="4353" stopIfTrue="1" operator="equal">
      <formula>$G328</formula>
    </cfRule>
    <cfRule type="cellIs" dxfId="50" priority="4356" stopIfTrue="1" operator="equal">
      <formula>$G332</formula>
    </cfRule>
    <cfRule type="cellIs" dxfId="49" priority="4357" stopIfTrue="1" operator="equal">
      <formula>$G333</formula>
    </cfRule>
    <cfRule type="cellIs" dxfId="48" priority="4362" stopIfTrue="1" operator="equal">
      <formula>$G328</formula>
    </cfRule>
    <cfRule type="cellIs" dxfId="47" priority="4366" stopIfTrue="1" operator="equal">
      <formula>$G330</formula>
    </cfRule>
    <cfRule type="cellIs" dxfId="46" priority="4369" stopIfTrue="1" operator="equal">
      <formula>$G332</formula>
    </cfRule>
    <cfRule type="cellIs" dxfId="45" priority="4373" stopIfTrue="1" operator="equal">
      <formula>$G332</formula>
    </cfRule>
    <cfRule type="cellIs" dxfId="44" priority="4374" stopIfTrue="1" operator="equal">
      <formula>$G333</formula>
    </cfRule>
    <cfRule type="cellIs" dxfId="43" priority="4379" stopIfTrue="1" operator="equal">
      <formula>$G328</formula>
    </cfRule>
    <cfRule type="cellIs" dxfId="42" priority="4384" stopIfTrue="1" operator="equal">
      <formula>$G332</formula>
    </cfRule>
    <cfRule type="cellIs" dxfId="41" priority="4388" stopIfTrue="1" operator="equal">
      <formula>$G333</formula>
    </cfRule>
  </conditionalFormatting>
  <conditionalFormatting sqref="G339:L339">
    <cfRule type="cellIs" dxfId="40" priority="3847" stopIfTrue="1" operator="equal">
      <formula>#REF!</formula>
    </cfRule>
  </conditionalFormatting>
  <conditionalFormatting sqref="G348:L348">
    <cfRule type="cellIs" dxfId="39" priority="2788" stopIfTrue="1" operator="equal">
      <formula>#REF!</formula>
    </cfRule>
  </conditionalFormatting>
  <conditionalFormatting sqref="G357:L357">
    <cfRule type="cellIs" dxfId="38" priority="2494" stopIfTrue="1" operator="equal">
      <formula>#REF!</formula>
    </cfRule>
    <cfRule type="cellIs" dxfId="37" priority="2598" stopIfTrue="1" operator="equal">
      <formula>#REF!</formula>
    </cfRule>
  </conditionalFormatting>
  <conditionalFormatting sqref="G360:L360">
    <cfRule type="cellIs" dxfId="36" priority="2480" stopIfTrue="1" operator="equal">
      <formula>$G358</formula>
    </cfRule>
    <cfRule type="cellIs" dxfId="35" priority="2484" stopIfTrue="1" operator="equal">
      <formula>$G358</formula>
    </cfRule>
  </conditionalFormatting>
  <conditionalFormatting sqref="G362:L362">
    <cfRule type="cellIs" dxfId="34" priority="2464" stopIfTrue="1" operator="equal">
      <formula>$G360</formula>
    </cfRule>
    <cfRule type="cellIs" dxfId="33" priority="2468" stopIfTrue="1" operator="equal">
      <formula>$G360</formula>
    </cfRule>
  </conditionalFormatting>
  <conditionalFormatting sqref="G364:L364">
    <cfRule type="cellIs" dxfId="32" priority="2446" stopIfTrue="1" operator="equal">
      <formula>$G362</formula>
    </cfRule>
    <cfRule type="cellIs" dxfId="31" priority="2450" stopIfTrue="1" operator="equal">
      <formula>$G362</formula>
    </cfRule>
  </conditionalFormatting>
  <conditionalFormatting sqref="G367:L367">
    <cfRule type="cellIs" dxfId="30" priority="6261" stopIfTrue="1" operator="equal">
      <formula>#REF!</formula>
    </cfRule>
  </conditionalFormatting>
  <conditionalFormatting sqref="G376:L376">
    <cfRule type="cellIs" dxfId="29" priority="6163" stopIfTrue="1" operator="equal">
      <formula>$G373</formula>
    </cfRule>
    <cfRule type="cellIs" dxfId="28" priority="6170" stopIfTrue="1" operator="equal">
      <formula>$G374</formula>
    </cfRule>
    <cfRule type="cellIs" dxfId="27" priority="6192" stopIfTrue="1" operator="equal">
      <formula>$G373</formula>
    </cfRule>
    <cfRule type="cellIs" dxfId="26" priority="6205" stopIfTrue="1" operator="equal">
      <formula>$G374</formula>
    </cfRule>
  </conditionalFormatting>
  <conditionalFormatting sqref="G556:L556">
    <cfRule type="cellIs" dxfId="25" priority="317" stopIfTrue="1" operator="equal">
      <formula>#REF!</formula>
    </cfRule>
  </conditionalFormatting>
  <conditionalFormatting sqref="BQ451">
    <cfRule type="cellIs" dxfId="24" priority="1019" stopIfTrue="1" operator="equal">
      <formula>#REF!</formula>
    </cfRule>
  </conditionalFormatting>
  <conditionalFormatting sqref="G214">
    <cfRule type="cellIs" dxfId="23" priority="7476" stopIfTrue="1" operator="equal">
      <formula>$G210</formula>
    </cfRule>
    <cfRule type="cellIs" dxfId="22" priority="7477" stopIfTrue="1" operator="equal">
      <formula>#REF!</formula>
    </cfRule>
  </conditionalFormatting>
  <conditionalFormatting sqref="G216">
    <cfRule type="cellIs" dxfId="21" priority="7496" stopIfTrue="1" operator="equal">
      <formula>$G215</formula>
    </cfRule>
    <cfRule type="cellIs" dxfId="20" priority="7497" stopIfTrue="1" operator="equal">
      <formula>$G217</formula>
    </cfRule>
    <cfRule type="cellIs" dxfId="19" priority="7498" stopIfTrue="1" operator="equal">
      <formula>$G213</formula>
    </cfRule>
  </conditionalFormatting>
  <conditionalFormatting sqref="G229">
    <cfRule type="cellIs" dxfId="18" priority="7526" stopIfTrue="1" operator="equal">
      <formula>$G227</formula>
    </cfRule>
    <cfRule type="cellIs" dxfId="17" priority="7527" stopIfTrue="1" operator="equal">
      <formula>$G228</formula>
    </cfRule>
    <cfRule type="cellIs" dxfId="16" priority="7528" stopIfTrue="1" operator="equal">
      <formula>$G180</formula>
    </cfRule>
  </conditionalFormatting>
  <conditionalFormatting sqref="A478:F478">
    <cfRule type="cellIs" dxfId="15" priority="27" stopIfTrue="1" operator="equal">
      <formula>0</formula>
    </cfRule>
  </conditionalFormatting>
  <conditionalFormatting sqref="G478">
    <cfRule type="cellIs" dxfId="14" priority="15" stopIfTrue="1" operator="equal">
      <formula>$G477</formula>
    </cfRule>
    <cfRule type="cellIs" dxfId="13" priority="16" stopIfTrue="1" operator="equal">
      <formula>$G476</formula>
    </cfRule>
    <cfRule type="cellIs" dxfId="12" priority="17" stopIfTrue="1" operator="equal">
      <formula>$G477</formula>
    </cfRule>
  </conditionalFormatting>
  <conditionalFormatting sqref="G478">
    <cfRule type="cellIs" dxfId="11" priority="18" stopIfTrue="1" operator="equal">
      <formula>#REF!</formula>
    </cfRule>
  </conditionalFormatting>
  <conditionalFormatting sqref="G481">
    <cfRule type="cellIs" dxfId="10" priority="14" stopIfTrue="1" operator="equal">
      <formula>#REF!</formula>
    </cfRule>
  </conditionalFormatting>
  <conditionalFormatting sqref="G484">
    <cfRule type="cellIs" dxfId="9" priority="8" stopIfTrue="1" operator="equal">
      <formula>#REF!</formula>
    </cfRule>
  </conditionalFormatting>
  <conditionalFormatting sqref="A481:F481">
    <cfRule type="cellIs" dxfId="8" priority="11" stopIfTrue="1" operator="equal">
      <formula>0</formula>
    </cfRule>
  </conditionalFormatting>
  <conditionalFormatting sqref="A480:F480">
    <cfRule type="cellIs" dxfId="7" priority="12" stopIfTrue="1" operator="equal">
      <formula>0</formula>
    </cfRule>
  </conditionalFormatting>
  <conditionalFormatting sqref="A483:F483">
    <cfRule type="cellIs" dxfId="6" priority="6" stopIfTrue="1" operator="equal">
      <formula>0</formula>
    </cfRule>
  </conditionalFormatting>
  <conditionalFormatting sqref="A484:F484">
    <cfRule type="cellIs" dxfId="5" priority="5" stopIfTrue="1" operator="equal">
      <formula>0</formula>
    </cfRule>
  </conditionalFormatting>
  <conditionalFormatting sqref="G484">
    <cfRule type="cellIs" dxfId="4" priority="9" stopIfTrue="1" operator="equal">
      <formula>$G488</formula>
    </cfRule>
    <cfRule type="cellIs" dxfId="3" priority="10" stopIfTrue="1" operator="equal">
      <formula>#REF!</formula>
    </cfRule>
  </conditionalFormatting>
  <conditionalFormatting sqref="G487">
    <cfRule type="cellIs" dxfId="2" priority="4" stopIfTrue="1" operator="equal">
      <formula>#REF!</formula>
    </cfRule>
  </conditionalFormatting>
  <conditionalFormatting sqref="A486:F486">
    <cfRule type="cellIs" dxfId="1" priority="2" stopIfTrue="1" operator="equal">
      <formula>0</formula>
    </cfRule>
  </conditionalFormatting>
  <conditionalFormatting sqref="A487:F487">
    <cfRule type="cellIs" dxfId="0" priority="1" stopIfTrue="1" operator="equal">
      <formula>0</formula>
    </cfRule>
  </conditionalFormatting>
  <printOptions horizontalCentered="1"/>
  <pageMargins left="0" right="0.23622047244094491" top="0.74803149606299213" bottom="0.15748031496062992" header="0.31496062992125984" footer="0.31496062992125984"/>
  <pageSetup paperSize="9" scale="74" orientation="landscape" blackAndWhite="1" r:id="rId1"/>
  <headerFooter alignWithMargins="0"/>
  <rowBreaks count="10" manualBreakCount="10">
    <brk id="34" max="63" man="1"/>
    <brk id="78" max="63" man="1"/>
    <brk id="132" max="16383" man="1"/>
    <brk id="187" max="63" man="1"/>
    <brk id="238" max="63" man="1"/>
    <brk id="272" max="63" man="1"/>
    <brk id="312" max="63" man="1"/>
    <brk id="347" max="63" man="1"/>
    <brk id="475" max="63" man="1"/>
    <brk id="545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2026-02-24T13:07:40Z</cp:lastPrinted>
  <dcterms:created xsi:type="dcterms:W3CDTF">2016-08-15T09:54:21Z</dcterms:created>
  <dcterms:modified xsi:type="dcterms:W3CDTF">2026-02-24T13:08:06Z</dcterms:modified>
</cp:coreProperties>
</file>